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207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'Кол-во'!$B$4:$O$392</definedName>
  </definedNames>
  <calcPr calcId="14562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5" i="1"/>
  <c r="K392" i="1"/>
  <c r="L392" i="1"/>
  <c r="M392" i="1"/>
  <c r="N392" i="1"/>
  <c r="J392" i="1"/>
  <c r="O392" i="1" l="1"/>
</calcChain>
</file>

<file path=xl/sharedStrings.xml><?xml version="1.0" encoding="utf-8"?>
<sst xmlns="http://schemas.openxmlformats.org/spreadsheetml/2006/main" count="1613" uniqueCount="815">
  <si>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</si>
  <si>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</si>
  <si>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</si>
  <si>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</si>
  <si>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</si>
  <si>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</si>
  <si>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</si>
  <si>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</si>
  <si>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</si>
  <si>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</si>
  <si>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</si>
  <si>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</si>
  <si>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</si>
  <si>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</si>
  <si>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</si>
  <si>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Кировэнерго</t>
  </si>
  <si>
    <t>Нижновэнерго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</si>
  <si>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</si>
  <si>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</si>
  <si>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</si>
  <si>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</si>
  <si>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"Кировэнерго" ПАО "МРСК Центар и Приволжья", г. Киров, ул. Народная, 3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</si>
  <si>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</si>
  <si>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</si>
  <si>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</si>
  <si>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311C</t>
  </si>
  <si>
    <t>Инструмент</t>
  </si>
  <si>
    <t>ШТ</t>
  </si>
  <si>
    <t>УП</t>
  </si>
  <si>
    <t>РУЛ</t>
  </si>
  <si>
    <t>ПАЧ</t>
  </si>
  <si>
    <t>401С</t>
  </si>
  <si>
    <t>Канцелярские товары</t>
  </si>
  <si>
    <t>2222024</t>
  </si>
  <si>
    <t>2071620</t>
  </si>
  <si>
    <t>2339424</t>
  </si>
  <si>
    <t>2069777</t>
  </si>
  <si>
    <t>2119839</t>
  </si>
  <si>
    <t>2073055</t>
  </si>
  <si>
    <t>2049142</t>
  </si>
  <si>
    <t>2012050</t>
  </si>
  <si>
    <t>2303752</t>
  </si>
  <si>
    <t>2064899</t>
  </si>
  <si>
    <t>2069818</t>
  </si>
  <si>
    <t>2115240</t>
  </si>
  <si>
    <t>2322631</t>
  </si>
  <si>
    <t>2321544</t>
  </si>
  <si>
    <t>2296423</t>
  </si>
  <si>
    <t>2230893</t>
  </si>
  <si>
    <t>2287795</t>
  </si>
  <si>
    <t>2218990</t>
  </si>
  <si>
    <t>2122105</t>
  </si>
  <si>
    <t>2321620</t>
  </si>
  <si>
    <t>2072252</t>
  </si>
  <si>
    <t>2119585</t>
  </si>
  <si>
    <t>2074937</t>
  </si>
  <si>
    <t>2123521</t>
  </si>
  <si>
    <t>2069778</t>
  </si>
  <si>
    <t>2063911</t>
  </si>
  <si>
    <t>2267651</t>
  </si>
  <si>
    <t>2113831</t>
  </si>
  <si>
    <t>2021242</t>
  </si>
  <si>
    <t>2296598</t>
  </si>
  <si>
    <t>2316043</t>
  </si>
  <si>
    <t>2358577</t>
  </si>
  <si>
    <t>2105758</t>
  </si>
  <si>
    <t>2317500</t>
  </si>
  <si>
    <t>2069869</t>
  </si>
  <si>
    <t>2230165</t>
  </si>
  <si>
    <t>2069842</t>
  </si>
  <si>
    <t>2069873</t>
  </si>
  <si>
    <t>2250400</t>
  </si>
  <si>
    <t>2071324</t>
  </si>
  <si>
    <t>2069860</t>
  </si>
  <si>
    <t>2069871</t>
  </si>
  <si>
    <t>2250397</t>
  </si>
  <si>
    <t>2067256</t>
  </si>
  <si>
    <t>2067272</t>
  </si>
  <si>
    <t>2315948</t>
  </si>
  <si>
    <t>2338123</t>
  </si>
  <si>
    <t>2330857</t>
  </si>
  <si>
    <t>2063959</t>
  </si>
  <si>
    <t>2323956</t>
  </si>
  <si>
    <t>2298403</t>
  </si>
  <si>
    <t>2230187</t>
  </si>
  <si>
    <t>2063960</t>
  </si>
  <si>
    <t>2272017</t>
  </si>
  <si>
    <t>2338822</t>
  </si>
  <si>
    <t>2302543</t>
  </si>
  <si>
    <t>2069781</t>
  </si>
  <si>
    <t>2350095</t>
  </si>
  <si>
    <t>2321592</t>
  </si>
  <si>
    <t>2316119</t>
  </si>
  <si>
    <t>2321726</t>
  </si>
  <si>
    <t>2076421</t>
  </si>
  <si>
    <t>2332440</t>
  </si>
  <si>
    <t>2317315</t>
  </si>
  <si>
    <t>2265944</t>
  </si>
  <si>
    <t>2117631</t>
  </si>
  <si>
    <t>2354228</t>
  </si>
  <si>
    <t>2117882</t>
  </si>
  <si>
    <t>2220670</t>
  </si>
  <si>
    <t>2321737</t>
  </si>
  <si>
    <t>2321584</t>
  </si>
  <si>
    <t>2235627</t>
  </si>
  <si>
    <t>2316585</t>
  </si>
  <si>
    <t>2075331</t>
  </si>
  <si>
    <t>2102888</t>
  </si>
  <si>
    <t>2262837</t>
  </si>
  <si>
    <t>2327256</t>
  </si>
  <si>
    <t>2116847</t>
  </si>
  <si>
    <t>2321392</t>
  </si>
  <si>
    <t>2326575</t>
  </si>
  <si>
    <t>2310567</t>
  </si>
  <si>
    <t>2316089</t>
  </si>
  <si>
    <t>2271224</t>
  </si>
  <si>
    <t>2218403</t>
  </si>
  <si>
    <t>2069798</t>
  </si>
  <si>
    <t>2067200</t>
  </si>
  <si>
    <t>2338971</t>
  </si>
  <si>
    <t>2069800</t>
  </si>
  <si>
    <t>2073570</t>
  </si>
  <si>
    <t>2343912</t>
  </si>
  <si>
    <t>2316215</t>
  </si>
  <si>
    <t>2105746</t>
  </si>
  <si>
    <t>2352130</t>
  </si>
  <si>
    <t>2118439</t>
  </si>
  <si>
    <t>2340044</t>
  </si>
  <si>
    <t>2317680</t>
  </si>
  <si>
    <t>2073052</t>
  </si>
  <si>
    <t>2331907</t>
  </si>
  <si>
    <t>2316165</t>
  </si>
  <si>
    <t>2332723</t>
  </si>
  <si>
    <t>2321728</t>
  </si>
  <si>
    <t>2323042</t>
  </si>
  <si>
    <t>2119813</t>
  </si>
  <si>
    <t>2339947</t>
  </si>
  <si>
    <t>2229315</t>
  </si>
  <si>
    <t>2299238</t>
  </si>
  <si>
    <t>2073621</t>
  </si>
  <si>
    <t>2079766</t>
  </si>
  <si>
    <t>2002669</t>
  </si>
  <si>
    <t>2346106</t>
  </si>
  <si>
    <t>2065180</t>
  </si>
  <si>
    <t>2069825</t>
  </si>
  <si>
    <t>2069826</t>
  </si>
  <si>
    <t>2069832</t>
  </si>
  <si>
    <t>2316188</t>
  </si>
  <si>
    <t>2063247</t>
  </si>
  <si>
    <t>2051826</t>
  </si>
  <si>
    <t>2319466</t>
  </si>
  <si>
    <t>2081786</t>
  </si>
  <si>
    <t>2120301</t>
  </si>
  <si>
    <t>2069507</t>
  </si>
  <si>
    <t>2070926</t>
  </si>
  <si>
    <t>2234428</t>
  </si>
  <si>
    <t>2125272</t>
  </si>
  <si>
    <t>2004821</t>
  </si>
  <si>
    <t>2071262</t>
  </si>
  <si>
    <t>2321564</t>
  </si>
  <si>
    <t>2303897</t>
  </si>
  <si>
    <t>2316029</t>
  </si>
  <si>
    <t>2321748</t>
  </si>
  <si>
    <t>2323061</t>
  </si>
  <si>
    <t>2017918</t>
  </si>
  <si>
    <t>2303772</t>
  </si>
  <si>
    <t>2321586</t>
  </si>
  <si>
    <t>2272004</t>
  </si>
  <si>
    <t>2303916</t>
  </si>
  <si>
    <t>2304089</t>
  </si>
  <si>
    <t>2033799</t>
  </si>
  <si>
    <t>2028925</t>
  </si>
  <si>
    <t>2119001</t>
  </si>
  <si>
    <t>2339484</t>
  </si>
  <si>
    <t>2317334</t>
  </si>
  <si>
    <t>2303627</t>
  </si>
  <si>
    <t>2316261</t>
  </si>
  <si>
    <t>2304161</t>
  </si>
  <si>
    <t>2304028</t>
  </si>
  <si>
    <t>2339464</t>
  </si>
  <si>
    <t>2330498</t>
  </si>
  <si>
    <t>2296596</t>
  </si>
  <si>
    <t>2318335</t>
  </si>
  <si>
    <t>2235610</t>
  </si>
  <si>
    <t>2316099</t>
  </si>
  <si>
    <t>2069833</t>
  </si>
  <si>
    <t>2332117</t>
  </si>
  <si>
    <t>2316983</t>
  </si>
  <si>
    <t>2355088</t>
  </si>
  <si>
    <t>2064557</t>
  </si>
  <si>
    <t>2071313</t>
  </si>
  <si>
    <t>2079809</t>
  </si>
  <si>
    <t>2064569</t>
  </si>
  <si>
    <t>2071347</t>
  </si>
  <si>
    <t>2331426</t>
  </si>
  <si>
    <t>2078620</t>
  </si>
  <si>
    <t>2270297</t>
  </si>
  <si>
    <t>2064731</t>
  </si>
  <si>
    <t>2296401</t>
  </si>
  <si>
    <t>2119696</t>
  </si>
  <si>
    <t>2316643</t>
  </si>
  <si>
    <t>2291997</t>
  </si>
  <si>
    <t>2053222</t>
  </si>
  <si>
    <t>2002662</t>
  </si>
  <si>
    <t>2303705</t>
  </si>
  <si>
    <t>2119695</t>
  </si>
  <si>
    <t>2002663</t>
  </si>
  <si>
    <t>2067243</t>
  </si>
  <si>
    <t>2321802</t>
  </si>
  <si>
    <t>2288578</t>
  </si>
  <si>
    <t>2316226</t>
  </si>
  <si>
    <t>2335446</t>
  </si>
  <si>
    <t>2348253</t>
  </si>
  <si>
    <t>2316140</t>
  </si>
  <si>
    <t>2318573</t>
  </si>
  <si>
    <t>2064713</t>
  </si>
  <si>
    <t>2003415</t>
  </si>
  <si>
    <t>2119693</t>
  </si>
  <si>
    <t>2119694</t>
  </si>
  <si>
    <t>2053226</t>
  </si>
  <si>
    <t>2337115</t>
  </si>
  <si>
    <t>2057298</t>
  </si>
  <si>
    <t>2104518</t>
  </si>
  <si>
    <t>2060398</t>
  </si>
  <si>
    <t>2060373</t>
  </si>
  <si>
    <t>2034793</t>
  </si>
  <si>
    <t>2005696</t>
  </si>
  <si>
    <t>2003746</t>
  </si>
  <si>
    <t>2316157</t>
  </si>
  <si>
    <t>2003540</t>
  </si>
  <si>
    <t>2003551</t>
  </si>
  <si>
    <t>2003541</t>
  </si>
  <si>
    <t>2009183</t>
  </si>
  <si>
    <t>2072375</t>
  </si>
  <si>
    <t>2072373</t>
  </si>
  <si>
    <t>2068953</t>
  </si>
  <si>
    <t>2068937</t>
  </si>
  <si>
    <t>2068956</t>
  </si>
  <si>
    <t>2070263</t>
  </si>
  <si>
    <t>2069885</t>
  </si>
  <si>
    <t>2071329</t>
  </si>
  <si>
    <t>2322082</t>
  </si>
  <si>
    <t>2060726</t>
  </si>
  <si>
    <t>2069810</t>
  </si>
  <si>
    <t>2216033</t>
  </si>
  <si>
    <t>2007190</t>
  </si>
  <si>
    <t>2319561</t>
  </si>
  <si>
    <t>2303693</t>
  </si>
  <si>
    <t>2073131</t>
  </si>
  <si>
    <t>2055295</t>
  </si>
  <si>
    <t>2271994</t>
  </si>
  <si>
    <t>2331976</t>
  </si>
  <si>
    <t>2344546</t>
  </si>
  <si>
    <t>2269173</t>
  </si>
  <si>
    <t>2332482</t>
  </si>
  <si>
    <t>2004692</t>
  </si>
  <si>
    <t>2341009</t>
  </si>
  <si>
    <t>2119838</t>
  </si>
  <si>
    <t>2270989</t>
  </si>
  <si>
    <t>2316032</t>
  </si>
  <si>
    <t>2044657</t>
  </si>
  <si>
    <t>2259968</t>
  </si>
  <si>
    <t>2287515</t>
  </si>
  <si>
    <t>2069774</t>
  </si>
  <si>
    <t>2359411</t>
  </si>
  <si>
    <t>2350065</t>
  </si>
  <si>
    <t>2117073</t>
  </si>
  <si>
    <t>2355293</t>
  </si>
  <si>
    <t>2322844</t>
  </si>
  <si>
    <t>2316124</t>
  </si>
  <si>
    <t>2348996</t>
  </si>
  <si>
    <t>2303739</t>
  </si>
  <si>
    <t>2071964</t>
  </si>
  <si>
    <t>2331087</t>
  </si>
  <si>
    <t>2328632</t>
  </si>
  <si>
    <t>2299876</t>
  </si>
  <si>
    <t>2331834</t>
  </si>
  <si>
    <t>2316606</t>
  </si>
  <si>
    <t>2300885</t>
  </si>
  <si>
    <t>2316622</t>
  </si>
  <si>
    <t>2301011</t>
  </si>
  <si>
    <t>2324042</t>
  </si>
  <si>
    <t>2346091</t>
  </si>
  <si>
    <t>2342642</t>
  </si>
  <si>
    <t>2339818</t>
  </si>
  <si>
    <t>2321401</t>
  </si>
  <si>
    <t>2331161</t>
  </si>
  <si>
    <t>2323041</t>
  </si>
  <si>
    <t>2332969</t>
  </si>
  <si>
    <t>2332966</t>
  </si>
  <si>
    <t>2318481</t>
  </si>
  <si>
    <t>2318344</t>
  </si>
  <si>
    <t>2316253</t>
  </si>
  <si>
    <t>2273558</t>
  </si>
  <si>
    <t>2233623</t>
  </si>
  <si>
    <t>2332497</t>
  </si>
  <si>
    <t>2318060</t>
  </si>
  <si>
    <t>2303626</t>
  </si>
  <si>
    <t>2066192</t>
  </si>
  <si>
    <t>2335812</t>
  </si>
  <si>
    <t>2003724</t>
  </si>
  <si>
    <t>2110552</t>
  </si>
  <si>
    <t>2074943</t>
  </si>
  <si>
    <t>2003431</t>
  </si>
  <si>
    <t>2330836</t>
  </si>
  <si>
    <t>2356138</t>
  </si>
  <si>
    <t>2285428</t>
  </si>
  <si>
    <t>2230161</t>
  </si>
  <si>
    <t>2321745</t>
  </si>
  <si>
    <t>2115287</t>
  </si>
  <si>
    <t>2318462</t>
  </si>
  <si>
    <t>2314725</t>
  </si>
  <si>
    <t>2287766</t>
  </si>
  <si>
    <t>2119840</t>
  </si>
  <si>
    <t>2076760</t>
  </si>
  <si>
    <t>2122660</t>
  </si>
  <si>
    <t>2323908</t>
  </si>
  <si>
    <t>2350884</t>
  </si>
  <si>
    <t>2109522</t>
  </si>
  <si>
    <t>2332542</t>
  </si>
  <si>
    <t>2328361</t>
  </si>
  <si>
    <t>2266518</t>
  </si>
  <si>
    <t>2069775</t>
  </si>
  <si>
    <t>2258623</t>
  </si>
  <si>
    <t>2302537</t>
  </si>
  <si>
    <t>2302558</t>
  </si>
  <si>
    <t>2302544</t>
  </si>
  <si>
    <t>2300777</t>
  </si>
  <si>
    <t>2360079</t>
  </si>
  <si>
    <t>2327951</t>
  </si>
  <si>
    <t>2224843</t>
  </si>
  <si>
    <t>2225724</t>
  </si>
  <si>
    <t>2321761</t>
  </si>
  <si>
    <t>2225914</t>
  </si>
  <si>
    <t>2320245</t>
  </si>
  <si>
    <t>2330057</t>
  </si>
  <si>
    <t>2331508</t>
  </si>
  <si>
    <t>2339524</t>
  </si>
  <si>
    <t>2344225</t>
  </si>
  <si>
    <t>2301065</t>
  </si>
  <si>
    <t>2321455</t>
  </si>
  <si>
    <t>2227067</t>
  </si>
  <si>
    <t>2302550</t>
  </si>
  <si>
    <t>2336013</t>
  </si>
  <si>
    <t>2355488</t>
  </si>
  <si>
    <t>2359387</t>
  </si>
  <si>
    <t>2358514</t>
  </si>
  <si>
    <t>2343062</t>
  </si>
  <si>
    <t>2344663</t>
  </si>
  <si>
    <t>2357063</t>
  </si>
  <si>
    <t>2069823</t>
  </si>
  <si>
    <t>2075312</t>
  </si>
  <si>
    <t>2273738</t>
  </si>
  <si>
    <t>2075313</t>
  </si>
  <si>
    <t>2263559</t>
  </si>
  <si>
    <t>2079777</t>
  </si>
  <si>
    <t>2233706</t>
  </si>
  <si>
    <t>2229628</t>
  </si>
  <si>
    <t>2350105</t>
  </si>
  <si>
    <t>2315803</t>
  </si>
  <si>
    <t>2119004</t>
  </si>
  <si>
    <t>2344515</t>
  </si>
  <si>
    <t>2317372</t>
  </si>
  <si>
    <t>2215717</t>
  </si>
  <si>
    <t>2348067</t>
  </si>
  <si>
    <t>2292023</t>
  </si>
  <si>
    <t>2321747</t>
  </si>
  <si>
    <t>2221336</t>
  </si>
  <si>
    <t>2069780</t>
  </si>
  <si>
    <t>2274750</t>
  </si>
  <si>
    <t>2005591</t>
  </si>
  <si>
    <t>2321679</t>
  </si>
  <si>
    <t>2321714</t>
  </si>
  <si>
    <t>2068961</t>
  </si>
  <si>
    <t>2286773</t>
  </si>
  <si>
    <t>2343718</t>
  </si>
  <si>
    <t>2350113</t>
  </si>
  <si>
    <t>2100068</t>
  </si>
  <si>
    <t>2081798</t>
  </si>
  <si>
    <t>2344281</t>
  </si>
  <si>
    <t>2268459</t>
  </si>
  <si>
    <t>2069779</t>
  </si>
  <si>
    <t>2323736</t>
  </si>
  <si>
    <t>2335098</t>
  </si>
  <si>
    <t>2321665</t>
  </si>
  <si>
    <t>2302566</t>
  </si>
  <si>
    <t>2218954</t>
  </si>
  <si>
    <t>2310564</t>
  </si>
  <si>
    <t>2230169</t>
  </si>
  <si>
    <t>2065364</t>
  </si>
  <si>
    <t>2251707</t>
  </si>
  <si>
    <t>2359447</t>
  </si>
  <si>
    <t>2263278</t>
  </si>
  <si>
    <t>2062841</t>
  </si>
  <si>
    <t>2258982</t>
  </si>
  <si>
    <t>2053227</t>
  </si>
  <si>
    <t>2355334</t>
  </si>
  <si>
    <t>2124939</t>
  </si>
  <si>
    <t>2337846</t>
  </si>
  <si>
    <t>2358731</t>
  </si>
  <si>
    <t>2316076</t>
  </si>
  <si>
    <t>2358675</t>
  </si>
  <si>
    <t>2332494</t>
  </si>
  <si>
    <t>2327706</t>
  </si>
  <si>
    <t>2355145</t>
  </si>
  <si>
    <t>2321702</t>
  </si>
  <si>
    <t>2109264</t>
  </si>
  <si>
    <t>2346730</t>
  </si>
  <si>
    <t>2361379</t>
  </si>
  <si>
    <t>2338487</t>
  </si>
  <si>
    <t>2006890</t>
  </si>
  <si>
    <t>2322622</t>
  </si>
  <si>
    <t>2338597</t>
  </si>
  <si>
    <t>2318604</t>
  </si>
  <si>
    <t>2361402</t>
  </si>
  <si>
    <t>2069824</t>
  </si>
  <si>
    <t>2229277</t>
  </si>
  <si>
    <t>2235105</t>
  </si>
  <si>
    <t>2316977</t>
  </si>
  <si>
    <t>2322140</t>
  </si>
  <si>
    <t>Авторучка Brauberg с резиновым упором</t>
  </si>
  <si>
    <t>Авторучка с логотипом</t>
  </si>
  <si>
    <t>Антистеплер</t>
  </si>
  <si>
    <t>Антистеплер Kangaro</t>
  </si>
  <si>
    <t>Бейдж на шнурке</t>
  </si>
  <si>
    <t>Блок бумаги 75х75 100лст</t>
  </si>
  <si>
    <t>Блок для заметок 90х90х90</t>
  </si>
  <si>
    <t>Блок для записей 80х80х80 4 цвета витой</t>
  </si>
  <si>
    <t>Блок для записей в подставке 90х90х90</t>
  </si>
  <si>
    <t>Блок для записей самоклеящийся 25,4х43,2</t>
  </si>
  <si>
    <t>Блок-кубик Post-it 76х76 450лст</t>
  </si>
  <si>
    <t>Блокнот А4 с фирменным логотипом</t>
  </si>
  <si>
    <t>Блокнот А5 50лст</t>
  </si>
  <si>
    <t>Блокнот А5 с фирменным логотипом</t>
  </si>
  <si>
    <t>Блокнот А7 60лст</t>
  </si>
  <si>
    <t>Булавка английская N3</t>
  </si>
  <si>
    <t>Бумага клейкая 76х76 100лст</t>
  </si>
  <si>
    <t>Бумага миллиметровая 840мм х 20м</t>
  </si>
  <si>
    <t>Бумага с липким слоем 38х50 50лст</t>
  </si>
  <si>
    <t>Бумага самоклеящаяся А4 240х291 100лст</t>
  </si>
  <si>
    <t>Визитница 360шт искусственная кожа</t>
  </si>
  <si>
    <t>Дырокол 100лст</t>
  </si>
  <si>
    <t>Дырокол 10лст</t>
  </si>
  <si>
    <t>Дырокол 30лст</t>
  </si>
  <si>
    <t>Дырокол 40лст</t>
  </si>
  <si>
    <t>Дырокол 60лст</t>
  </si>
  <si>
    <t>Ежедневник Brunnen А5</t>
  </si>
  <si>
    <t>Ежедневник А5 датированный нат.кожа</t>
  </si>
  <si>
    <t>Ежедневник А5 с фирменной символикой</t>
  </si>
  <si>
    <t>Ежедневник Бургундия А5 датированный</t>
  </si>
  <si>
    <t>Жидкость коррект. Berlingo 20мл с кистью</t>
  </si>
  <si>
    <t>Жидкость корректирующая Kores 20мл</t>
  </si>
  <si>
    <t>Жидкость корректирующая inФОРМАТ 20мл</t>
  </si>
  <si>
    <t>Зажим для бумаг 15мм</t>
  </si>
  <si>
    <t>Зажим для бумаг 15мм 12шт</t>
  </si>
  <si>
    <t>Зажим для бумаг 19мм</t>
  </si>
  <si>
    <t>Зажим для бумаг 25мм</t>
  </si>
  <si>
    <t>Зажим для бумаг 32мм 12шт</t>
  </si>
  <si>
    <t>Зажим для бумаг 41мм</t>
  </si>
  <si>
    <t>Зажим для бумаг 41мм 12шт</t>
  </si>
  <si>
    <t>Зажим для бумаг 51мм</t>
  </si>
  <si>
    <t>Зажим для бумаг 51мм 12шт</t>
  </si>
  <si>
    <t>Зажим для бумаг ОфПойнт 19мм 12шт</t>
  </si>
  <si>
    <t>Зажим для бумаг ОфПойнт 25мм 12шт</t>
  </si>
  <si>
    <t>Закладка самоклеящ. пластик 45х12 20лст</t>
  </si>
  <si>
    <t>Закладка самоклеящ.бум. 12х50 4цв 100лст</t>
  </si>
  <si>
    <t>Закладка самоклеящаяся 40х12 5цв 25л пр</t>
  </si>
  <si>
    <t>Календарь квартальный</t>
  </si>
  <si>
    <t>Календарь квартальный 310х715мм</t>
  </si>
  <si>
    <t>Календарь настенный А3 на пружине</t>
  </si>
  <si>
    <t>Календарь настольный</t>
  </si>
  <si>
    <t>Календарь перекидной</t>
  </si>
  <si>
    <t>Календарь табельный</t>
  </si>
  <si>
    <t>Карандаш EVOLUTIONчернографит.с ластиком</t>
  </si>
  <si>
    <t>Карандаш Koh-I-Noor 20шт</t>
  </si>
  <si>
    <t>Карандаш Koh-i-noor</t>
  </si>
  <si>
    <t>Карандаш двухцветный красный/синий</t>
  </si>
  <si>
    <t>Клей ПВА 65г</t>
  </si>
  <si>
    <t>Клей канцелярский inФОРМАТ 75г</t>
  </si>
  <si>
    <t>Клей-карандаш Brauberg 20г</t>
  </si>
  <si>
    <t>Клей-карандаш Extra 40г</t>
  </si>
  <si>
    <t>Клей-карандаш Gingko 21г</t>
  </si>
  <si>
    <t>Клей-карандаш Школьный 10г</t>
  </si>
  <si>
    <t>Книга алфавитная А5 80лст</t>
  </si>
  <si>
    <t>Книга амбарная 100лст</t>
  </si>
  <si>
    <t>Книга амбарная 120лст</t>
  </si>
  <si>
    <t>Книга амбарная 200лст</t>
  </si>
  <si>
    <t>Книга амбарная 96лст</t>
  </si>
  <si>
    <t>Кнопка канцел.Офисная планета 12мм 100шт</t>
  </si>
  <si>
    <t>Кнопка-гвоздик Офисная планета цвет.50шт</t>
  </si>
  <si>
    <t>Коврик на стол 490х650</t>
  </si>
  <si>
    <t>Конверт С4 229х324 отрывная полоса Strip</t>
  </si>
  <si>
    <t>Конверт на кнопке А4</t>
  </si>
  <si>
    <t>Конверт почтовый С5 162х229</t>
  </si>
  <si>
    <t>Короб архивный А4 100мм</t>
  </si>
  <si>
    <t>Короб архивный А4 150мм гофрокартон</t>
  </si>
  <si>
    <t>Короб архивный А4 70мм</t>
  </si>
  <si>
    <t>Корректор inФОРМАТ 20мл</t>
  </si>
  <si>
    <t>Краска штемпельная NORIS синяя 50мл</t>
  </si>
  <si>
    <t>Краска штемпельная Trodat 7011 28мл</t>
  </si>
  <si>
    <t>Ластик inФОРМАТ</t>
  </si>
  <si>
    <t>Лента клейкая 40ммх50м</t>
  </si>
  <si>
    <t>Лента клейкая прозрачная 24ммх10м</t>
  </si>
  <si>
    <t>Линейка деревянная 30см</t>
  </si>
  <si>
    <t>Линейка металлическая 30см</t>
  </si>
  <si>
    <t>Линейка металлическая 50см</t>
  </si>
  <si>
    <t>Линейка пластмассовая 25см</t>
  </si>
  <si>
    <t>Линейка пластмассовая 30см</t>
  </si>
  <si>
    <t>Лоток для бумаг вертикальный 5 секций</t>
  </si>
  <si>
    <t>Лоток для бумаг вертикальный пластик А4</t>
  </si>
  <si>
    <t>Лоток для бумаг горизонт. пластик А4</t>
  </si>
  <si>
    <t>Лоток для бумаг горизонтальный 3 секции</t>
  </si>
  <si>
    <t>Маркер для флипчартов Edding E-380/1</t>
  </si>
  <si>
    <t>Маркер перманентный Edding 140S</t>
  </si>
  <si>
    <t>Маркер перманентный inФОРМАТ 0,5мм</t>
  </si>
  <si>
    <t>Маркер текстовой Paper&amp;Fax 1-4мм</t>
  </si>
  <si>
    <t>Маркер-краска Tukzar черный 2мм</t>
  </si>
  <si>
    <t>Набор гелевых ручек Beifa 4шт</t>
  </si>
  <si>
    <t>Набор канцел. Staff Mini Desk 10 пред.</t>
  </si>
  <si>
    <t>Набор маркеров перм. Brauberg 3мм 4шт</t>
  </si>
  <si>
    <t>Набор текстовыделителей цветных 4шт</t>
  </si>
  <si>
    <t>Накопитель архивный 150мм</t>
  </si>
  <si>
    <t>Накопитель для бум.верт.А4 75мм гофрокар</t>
  </si>
  <si>
    <t>Нитки лавсановые для сшивания документов</t>
  </si>
  <si>
    <t>Нить п/п для прошивки 6ммх6000м</t>
  </si>
  <si>
    <t>Нож канцелярский 18мм</t>
  </si>
  <si>
    <t>Нож канцелярский 9мм</t>
  </si>
  <si>
    <t>Ножницы канцелярские 175мм</t>
  </si>
  <si>
    <t>Обложка пластиков.для переплета А4 100шт</t>
  </si>
  <si>
    <t>Органайзер настольный 11 предметов</t>
  </si>
  <si>
    <t>Папка 40 файлов</t>
  </si>
  <si>
    <t>Папка 60 файлов</t>
  </si>
  <si>
    <t>Папка 80 файлов</t>
  </si>
  <si>
    <t>Папка А4 40мм с 2 кольцами пластик</t>
  </si>
  <si>
    <t>Папка А4 с 20 вкладышами</t>
  </si>
  <si>
    <t>Папка А4 с 30 вкладышами</t>
  </si>
  <si>
    <t>Папка адресная А4 бумвинил</t>
  </si>
  <si>
    <t>Папка архивная 100мм</t>
  </si>
  <si>
    <t>Папка архивная 120мм</t>
  </si>
  <si>
    <t>Папка архивная 150мм</t>
  </si>
  <si>
    <t>Папка архивная 80мм</t>
  </si>
  <si>
    <t>Папка архивная с завязками 232х314</t>
  </si>
  <si>
    <t>Папка бумажная А4</t>
  </si>
  <si>
    <t>Папка вкладыш А4 0,035мм</t>
  </si>
  <si>
    <t>Папка с 2 металлическими прижимами</t>
  </si>
  <si>
    <t>Папка с зажимом Attache А4 17 мм</t>
  </si>
  <si>
    <t>Папка с металл. зажимом Bermudas А4</t>
  </si>
  <si>
    <t>Папка с резинкой А4 пластиковая</t>
  </si>
  <si>
    <t>Папка скорошиват. А4 с прозр. верх. лист</t>
  </si>
  <si>
    <t>Папка файловая Attache А4 100 файлов</t>
  </si>
  <si>
    <t>Папка-конверт А4</t>
  </si>
  <si>
    <t>Папка-конверт на кнопке А5</t>
  </si>
  <si>
    <t>Папка-конверт на молнии А4</t>
  </si>
  <si>
    <t>Папка-короб А4 80мм на завязках</t>
  </si>
  <si>
    <t>Папка-планшет Berlingo А4 пластик.</t>
  </si>
  <si>
    <t>Папка-портфель пластиковая Attache A4</t>
  </si>
  <si>
    <t>Папка-регистратор 80мм</t>
  </si>
  <si>
    <t>Папка-регистратор Korona 50мм</t>
  </si>
  <si>
    <t>Папка-регистратор Korona 55</t>
  </si>
  <si>
    <t>Папка-регистратор inФормат 55</t>
  </si>
  <si>
    <t>Папка-регистратор inФормат 75</t>
  </si>
  <si>
    <t>Папка-скоросшиватель А4 Brauberg</t>
  </si>
  <si>
    <t>Папка-скоросшиватель А4 с пружиной</t>
  </si>
  <si>
    <t>Папка-скоросшиватель Дело А4 белая</t>
  </si>
  <si>
    <t>Папка-уголок Brauberg А4 пластик</t>
  </si>
  <si>
    <t>Папка-уголок inФОРМАТ А4</t>
  </si>
  <si>
    <t>Печать Trodat 4642 на оснастке</t>
  </si>
  <si>
    <t>Планинг с фирменной символикой</t>
  </si>
  <si>
    <t>Пленка для ламинирования А4 125мкм100лст</t>
  </si>
  <si>
    <t>Подставка куб с блоком 90х90х90</t>
  </si>
  <si>
    <t>Подставка под календарь</t>
  </si>
  <si>
    <t>Подушка гелевая для пальцев</t>
  </si>
  <si>
    <t>Подушка сменная штемпельная Colop E/R40</t>
  </si>
  <si>
    <t>Резинка банковская 6,0см 1000г</t>
  </si>
  <si>
    <t>Резинка банковская 7,0см 50г</t>
  </si>
  <si>
    <t>Ручка гелевая</t>
  </si>
  <si>
    <t>Ручка корректор Brauberg</t>
  </si>
  <si>
    <t>Ручка масляная</t>
  </si>
  <si>
    <t>Ручка шариковая</t>
  </si>
  <si>
    <t>Ручка шариковая Cello Gripper</t>
  </si>
  <si>
    <t>Ручка шариковая Erich Kraus автомат</t>
  </si>
  <si>
    <t>Ручка шариковая Eriсh Krause</t>
  </si>
  <si>
    <t>Ручка шариковая Jetstream</t>
  </si>
  <si>
    <t>Ручка шариковая автоматическая</t>
  </si>
  <si>
    <t>Ручка шариковая с фирменным логотипом</t>
  </si>
  <si>
    <t>Салфетка чистящая для экр.монитора 100шт</t>
  </si>
  <si>
    <t>Салфетки влажные inФОРМАТ туба 100шт</t>
  </si>
  <si>
    <t>Салфетки для мониторов Defender 10+10шт</t>
  </si>
  <si>
    <t>Скоба для степлера N10 1000шт</t>
  </si>
  <si>
    <t>Скоба для степлера N10 100шт</t>
  </si>
  <si>
    <t>Скоба для степлера N23/10 1000шт</t>
  </si>
  <si>
    <t>Скоба для степлера N23/13 1000шт</t>
  </si>
  <si>
    <t>Скоба для степлера N24 100шт</t>
  </si>
  <si>
    <t>Скоба для степлера N24/6 1000шт</t>
  </si>
  <si>
    <t>Скоросшиватель пластиковый Спейс</t>
  </si>
  <si>
    <t>Скоросшиватель пружинный SC202N</t>
  </si>
  <si>
    <t>Скотч прозрачный 12мм х 30м 45мкм</t>
  </si>
  <si>
    <t>Скотч прозрачный 19мм х 33м 40мкм</t>
  </si>
  <si>
    <t>Скотч прозрачный 50мм х 57м 40мкм</t>
  </si>
  <si>
    <t>Скотч упаков.прозр.50мм х 60м 40мкм</t>
  </si>
  <si>
    <t>Скотч упаков.прозрачный 48ммх60м 40мкм</t>
  </si>
  <si>
    <t>Скрепка 50мм</t>
  </si>
  <si>
    <t>Скрепка канцелярская 28мм 100шт</t>
  </si>
  <si>
    <t>Скрепка канцелярская 33мм 100шт</t>
  </si>
  <si>
    <t>Скрепка канцелярская 50мм 50шт</t>
  </si>
  <si>
    <t>Скрепочница магнитная пластиковая</t>
  </si>
  <si>
    <t>Спрей чистящий для экрана Maxxtro 200мл</t>
  </si>
  <si>
    <t>Стакан-подставка канцелярский</t>
  </si>
  <si>
    <t>Степлер 23/6</t>
  </si>
  <si>
    <t>Степлер 24</t>
  </si>
  <si>
    <t>Степлер 24/6</t>
  </si>
  <si>
    <t>Степлер N10</t>
  </si>
  <si>
    <t>Степлер мощный 240 л</t>
  </si>
  <si>
    <t>Стержень для ручки шариковой 107мм</t>
  </si>
  <si>
    <t>Стержень для ручки шариковой 145мм</t>
  </si>
  <si>
    <t>Стержень для ручки шариковой 151мм</t>
  </si>
  <si>
    <t>Стержень для ручки шариковой 152мм</t>
  </si>
  <si>
    <t>Текстовыделитель</t>
  </si>
  <si>
    <t>Тетрадь 24лст</t>
  </si>
  <si>
    <t>Тетрадь 48лст</t>
  </si>
  <si>
    <t>Тетрадь 80лст</t>
  </si>
  <si>
    <t>Тетрадь 96лст</t>
  </si>
  <si>
    <t>Тетрадь А5 48лст</t>
  </si>
  <si>
    <t>Точилка KW-trio механическая</t>
  </si>
  <si>
    <t>Точилка для карандашей</t>
  </si>
  <si>
    <t>Файл А4 гладкий с перфорацией 100шт</t>
  </si>
  <si>
    <t>Фломастер 12шт</t>
  </si>
  <si>
    <t>Шило канцелярское</t>
  </si>
  <si>
    <t>Штрих-роллер Kores</t>
  </si>
  <si>
    <t>Бейдж на булавке</t>
  </si>
  <si>
    <t>Блокнот для флипчар.Berlingo 20л 67х92см</t>
  </si>
  <si>
    <t>Закладка флажок 45х12 25лст</t>
  </si>
  <si>
    <t>Карандаш inФормат Zebra</t>
  </si>
  <si>
    <t>Короб архивный А4 75мм гофрокартон</t>
  </si>
  <si>
    <t>Лента клейкая двухстороняя 38ммх25м</t>
  </si>
  <si>
    <t>Маркер перманентный Centropen 1мм</t>
  </si>
  <si>
    <t>Маркер-краска Сrown РТ-800 белый 3мм</t>
  </si>
  <si>
    <t>Набор текстмаркеров KORES 4шт</t>
  </si>
  <si>
    <t>Папка А4 с 10 вкладышами</t>
  </si>
  <si>
    <t>Папка для бумаг с завязками А4</t>
  </si>
  <si>
    <t>Пружина пласт. для переплета 12мм 100шт</t>
  </si>
  <si>
    <t>Ручка гелевая Crown HJR-500</t>
  </si>
  <si>
    <t>Салфетки влажные Brauberg 100шт туба</t>
  </si>
  <si>
    <t>Степлер стальной N24/6 12лст</t>
  </si>
  <si>
    <t>Штамп N5 58x23</t>
  </si>
  <si>
    <t>Закладка 15х50 50лст 4шт</t>
  </si>
  <si>
    <t>Книга учета А4 96л</t>
  </si>
  <si>
    <t>Краска штемпельная NORIS 199РО син.250мл</t>
  </si>
  <si>
    <t>Папка-планшет с зажимом А4 картон+ПВХ</t>
  </si>
  <si>
    <t>Ручка шариковая Corvina</t>
  </si>
  <si>
    <t>Скотч прозрачный 48ммx200м 40мкм</t>
  </si>
  <si>
    <t>Блок для записей самоклеящ. 76х76 100лст</t>
  </si>
  <si>
    <t>Ватман А1 594х841мм</t>
  </si>
  <si>
    <t>Ватман А4 210х297мм 100л</t>
  </si>
  <si>
    <t>Доска-планшет Brauberg А4 пластик.</t>
  </si>
  <si>
    <t>Кисть художественная N20</t>
  </si>
  <si>
    <t>Кнопка-гвоздик Erich Krause цвет.50шт</t>
  </si>
  <si>
    <t>Конверт Е65 отрывная полоса STRIP 1000шт</t>
  </si>
  <si>
    <t>Конверт Е65 отрывная полоса Strip</t>
  </si>
  <si>
    <t>Конверт С4 229х324 отрыв. полоса с окном</t>
  </si>
  <si>
    <t>Конверт С5 162х229 отрывная полоса Strip</t>
  </si>
  <si>
    <t>Конверт маркирован. 220x110 с литерой А</t>
  </si>
  <si>
    <t>Краска штемпельная NORIS черная 50мл</t>
  </si>
  <si>
    <t>Лента корректирующая 6ммх5м</t>
  </si>
  <si>
    <t>Марка почтовая номинал 50руб</t>
  </si>
  <si>
    <t>Маркер выделитель текста Attache желтый</t>
  </si>
  <si>
    <t>Маркер перманентный BIC 0,7мм</t>
  </si>
  <si>
    <t>Маркер перманентный Centropen 0,6мм</t>
  </si>
  <si>
    <t>Маркер перманентный Edding 140S/8</t>
  </si>
  <si>
    <t>Набор маркеров Centropen для доски 4шт</t>
  </si>
  <si>
    <t>Набор шариковых ручек цветных 4шт</t>
  </si>
  <si>
    <t>Нить лавсановая для прошивки 1000м</t>
  </si>
  <si>
    <t>Обложка д/переп. deVENTE А4 200мкм 100шт</t>
  </si>
  <si>
    <t>Папка А3 вертикальная</t>
  </si>
  <si>
    <t>Папка А3 горизонтальная</t>
  </si>
  <si>
    <t>Папка-обложка Дело А4 картон</t>
  </si>
  <si>
    <t>Папка-регистратор Stanger 75мм</t>
  </si>
  <si>
    <t>Папка-регистратор inФормат 70</t>
  </si>
  <si>
    <t>Папка-скоросшиватель непрозрачная А4</t>
  </si>
  <si>
    <t>Пленка для ламинирования А3 125мкм100лст</t>
  </si>
  <si>
    <t>Подставка-органайзер Brauberg Germanium</t>
  </si>
  <si>
    <t>Ручка корректор Erich Krause</t>
  </si>
  <si>
    <t>Салфетки влажные Profiline туба 100шт</t>
  </si>
  <si>
    <t>Скрепка 33мм</t>
  </si>
  <si>
    <t>Скрепка оцинкованная 26мм 100шт</t>
  </si>
  <si>
    <t>Тетрадь 18лст</t>
  </si>
  <si>
    <t>Файл А3 с перфорацией</t>
  </si>
  <si>
    <t>Штрих ERICH KRAUSE 20 мл флакон с кисто</t>
  </si>
  <si>
    <t>Этикетка самокл.А4 210х297 1шт/лст100лст</t>
  </si>
  <si>
    <t>Этикетка самокл.А4 70х37 24шт/лст 100лст</t>
  </si>
  <si>
    <t>Бумага клейкая 51х76 100лст</t>
  </si>
  <si>
    <t>Маркер перманентный Centropen 2,5мм</t>
  </si>
  <si>
    <t>Ручка шариковая PILOT</t>
  </si>
  <si>
    <t>Файл А3 вертикальный</t>
  </si>
  <si>
    <t>Бейдж Attache 107х83мм для карт 100х71мм</t>
  </si>
  <si>
    <t>Блок для записей OfficeSpace 90х90х50</t>
  </si>
  <si>
    <t>Гель для увлажнения пальцев Brauberg</t>
  </si>
  <si>
    <t>Губка-стиратель для доски маркерной</t>
  </si>
  <si>
    <t>Дырокол 25лст</t>
  </si>
  <si>
    <t>Ежедневник А5 135х205 недатированный</t>
  </si>
  <si>
    <t>Ежедневник А5 полудатированный нат. кожа</t>
  </si>
  <si>
    <t>Журнал Книга учета 192лст жест. обложка</t>
  </si>
  <si>
    <t>Заготовка д/ламин.ProMegaА6 125мкм100лст</t>
  </si>
  <si>
    <t>Карандаш двухцветный Koh-i-Noor</t>
  </si>
  <si>
    <t>Карандаш корректирующий Attache</t>
  </si>
  <si>
    <t>Карандаш механический Index 0,5мм</t>
  </si>
  <si>
    <t>Конверт А4</t>
  </si>
  <si>
    <t>Конверт С5 162х229 1000шт</t>
  </si>
  <si>
    <t>Конверт маркир. 220х110 с литер.D 1000шт</t>
  </si>
  <si>
    <t>Конверт маркир. 220х110 с литер.А 1000шт</t>
  </si>
  <si>
    <t>Конверт маркиров. 220x110 с литерой D</t>
  </si>
  <si>
    <t>Краска штемпельная NORIS 196Е син.1000мл</t>
  </si>
  <si>
    <t>Ластик TECHNIC</t>
  </si>
  <si>
    <t>Лента клейкая 19ммх33м</t>
  </si>
  <si>
    <t>Лента клейкая прозрачная 48ммх66м</t>
  </si>
  <si>
    <t>Лента корректирующая Berlingo 5мм х 8м</t>
  </si>
  <si>
    <t>Линейка металлическая 100см</t>
  </si>
  <si>
    <t>Линейка пластмассовая 20см</t>
  </si>
  <si>
    <t>Маркер-краска Tukzar красный 2мм</t>
  </si>
  <si>
    <t>Набор карандашей цветных 12шт</t>
  </si>
  <si>
    <t>Набор маркеров перманентных 3мм 4шт</t>
  </si>
  <si>
    <t>Ножницы канцелярские inФОРМАТ 180мм</t>
  </si>
  <si>
    <t>Обложка картонная для переплета А4 100шт</t>
  </si>
  <si>
    <t>Папка уголок Комус А4</t>
  </si>
  <si>
    <t>Папка-регистратор inФормат 80</t>
  </si>
  <si>
    <t>Папка-скоросшиват. с пруж.,карм А4 100шт</t>
  </si>
  <si>
    <t>Папка-скоросшиватель с пруж.,карманом А4</t>
  </si>
  <si>
    <t>Планинг Ariane 330х130 датированный</t>
  </si>
  <si>
    <t>Планинг недатирован. руководителя 60л.</t>
  </si>
  <si>
    <t>Пленка для ламинирования А4 175мкм100лст</t>
  </si>
  <si>
    <t>Пленка самоклеящаяся Lomond A4 25лст</t>
  </si>
  <si>
    <t>Подушка сменная штемпельная Colop E/30</t>
  </si>
  <si>
    <t>Подушка штемпельная Trodat 4642</t>
  </si>
  <si>
    <t>Пружина для переплета 8мм 100шт</t>
  </si>
  <si>
    <t>Пружина пласт. для переплета 22мм 50шт</t>
  </si>
  <si>
    <t>Пружина пласт. для переплета 25мм 50шт</t>
  </si>
  <si>
    <t>Пружина пласт. для переплета 38мм 50шт</t>
  </si>
  <si>
    <t>Пружина пласт. для переплета 51мм 50шт</t>
  </si>
  <si>
    <t>Пружина пластиковая для переплета 10мм</t>
  </si>
  <si>
    <t>Пружина пластиковая для переплета 12мм</t>
  </si>
  <si>
    <t>Пружина пластиковая для переплета 16мм</t>
  </si>
  <si>
    <t>Пружина пластиковая для переплета 6мм</t>
  </si>
  <si>
    <t>Разбавитель inФормат</t>
  </si>
  <si>
    <t>Ручка Crown</t>
  </si>
  <si>
    <t>Ручка масляная Pilot с резиновым упором</t>
  </si>
  <si>
    <t>Ручка шариковая BEIFA</t>
  </si>
  <si>
    <t>Ручка шариковая Brauberg</t>
  </si>
  <si>
    <t>Ручка шариковая с базой на липучке</t>
  </si>
  <si>
    <t>Салфетки чистящие Defender 50+50шт</t>
  </si>
  <si>
    <t>Скоросшиватель Дело белый картон</t>
  </si>
  <si>
    <t>Скрепочница бочонок У243</t>
  </si>
  <si>
    <t>Степлер KW-trio N24 100лст</t>
  </si>
  <si>
    <t>Степлер KW-trio N24/6 20лст</t>
  </si>
  <si>
    <t>Стержень для ручки Corvina</t>
  </si>
  <si>
    <t>Стержень для ручки гел.0,5мм 130мм синий</t>
  </si>
  <si>
    <t>Стойка-уголок BRAUBERG 85мм</t>
  </si>
  <si>
    <t>Тетрадь 12лст</t>
  </si>
  <si>
    <t>Файл А3 горизонтальный</t>
  </si>
  <si>
    <t>Штамп самонаборный 7 строк 69х10</t>
  </si>
  <si>
    <t>Этикетка самокл.А4 48,5х25,4 44шт 100лст</t>
  </si>
  <si>
    <t>Карандаш корректирующий Kores Metal Tip</t>
  </si>
  <si>
    <t>Бизнес-блокнот А4 80лст</t>
  </si>
  <si>
    <t>Блок бумаги для флипчарта 675х965 20лст</t>
  </si>
  <si>
    <t>Дырокол 150лст</t>
  </si>
  <si>
    <t>Дырокол KW-trio 70лст</t>
  </si>
  <si>
    <t>Ежедневник Portland A5 недатированный</t>
  </si>
  <si>
    <t>Ежедневник А5 недатированный иск.кожа</t>
  </si>
  <si>
    <t>Карандаш Erich Krause черный грифель НВ</t>
  </si>
  <si>
    <t>Конверт почтов. 220х110 без марки 1000шт</t>
  </si>
  <si>
    <t>Короб архивный картонный 380х287х430</t>
  </si>
  <si>
    <t>Лента чековая термо 57х30</t>
  </si>
  <si>
    <t>Линейка деревянная 40см</t>
  </si>
  <si>
    <t>Лоток-веер для бумаг 7 секций</t>
  </si>
  <si>
    <t>Папка 30 файлов</t>
  </si>
  <si>
    <t>Планинг датирован. для руководителя 60л.</t>
  </si>
  <si>
    <t>Ручка роллер Pilot автоматическая</t>
  </si>
  <si>
    <t>Скоба для степлера N23/15 1000шт</t>
  </si>
  <si>
    <t>Скоба для степлера N26/6 1000шт</t>
  </si>
  <si>
    <t>Скрепка канцелярская Proff 25мм 100шт</t>
  </si>
  <si>
    <t>Стержень для ручки шариковой 142мм</t>
  </si>
  <si>
    <t>Тетрадь общая А4 на скрепке</t>
  </si>
  <si>
    <t>Блок бумаги для флипчарта 675х980 10лст</t>
  </si>
  <si>
    <t>Бумага Lomond 610ммх45мх50,8мм 80г/м2</t>
  </si>
  <si>
    <t>Грифель Berlingo 0,5мм НВ 12шт</t>
  </si>
  <si>
    <t>Доска-планшет inФОРМАТ А4 пластик</t>
  </si>
  <si>
    <t>Заготовка д/ламин.ProMegaА5 125мкм100лст</t>
  </si>
  <si>
    <t>Клей-карандаш ERICH KRAUSE 15г</t>
  </si>
  <si>
    <t>Лента клейкая 15ммx10м</t>
  </si>
  <si>
    <t>Лента корректирующая 4,2ммх6м</t>
  </si>
  <si>
    <t>Линейка офицерская</t>
  </si>
  <si>
    <t>Линейка пластмассовая 40см</t>
  </si>
  <si>
    <t>Маркер перманентный 0,33мм</t>
  </si>
  <si>
    <t>Маркер перманентный Edding Е-300/1</t>
  </si>
  <si>
    <t>Набор настольный пластиковый Stuttgart</t>
  </si>
  <si>
    <t>Обложка д/переп.Office Kit А4,200мкм,100</t>
  </si>
  <si>
    <t>Папка на подпись 220х320мм кож.зам.</t>
  </si>
  <si>
    <t>Пленка для ламин.А4 2х75мкм глянец.100шт</t>
  </si>
  <si>
    <t>Пленка для ламин.глянц. 330ммх50м 250мкм</t>
  </si>
  <si>
    <t>Пружина пласт. для переплета 10мм 100шт</t>
  </si>
  <si>
    <t>Пружина пласт. для переплета 19мм 100шт</t>
  </si>
  <si>
    <t>Разделитель листов пластиковый А4</t>
  </si>
  <si>
    <t>Штамп самонаборный 3 строки 38х14</t>
  </si>
  <si>
    <t>Штамп самонаборный 5 строк 47х18</t>
  </si>
  <si>
    <t>возможно ошибка в количестве, упаковка по 50 шт.</t>
  </si>
  <si>
    <t>Стержень гел. BERKLY 139 мм 0,5 мм синий</t>
  </si>
  <si>
    <t>Нет такого размера для гелевого, ошбка в характеристиках</t>
  </si>
  <si>
    <t>Блок лотков Leitz Allura 6 уровневый стоит 7690рублей один!</t>
  </si>
  <si>
    <t>Лоток для бумаг горизонтальный 6 шт Cтамм</t>
  </si>
  <si>
    <t>название ЗАМЕНА</t>
  </si>
  <si>
    <t>примечание</t>
  </si>
  <si>
    <t>НДС 20%</t>
  </si>
  <si>
    <t>ВСЕГО</t>
  </si>
  <si>
    <t>филиал "Тулэнерго" ПАО "МРСК Центар и Приволжья", г. Тула, ул. Щегловская Засека, 24</t>
  </si>
  <si>
    <t>филиал "Нижновэнерго" ПАО "МРСК Центра и Приволжья" , г. Нижний Новгород, ул. Коминтерна, 45</t>
  </si>
  <si>
    <t>В течении 10 дней с момента подачи заявки от филиала, 01.05.2019 г. - 31.12.2019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</si>
</sst>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F800]dddd\,\ mmmm\ dd\,\ yyyy"/>
    <numFmt numFmtId="167" formatCode="#,##0_ ;\-#,##0\ "/>
  </numFmts>
  <fonts count="2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6" tint="-0.499984740745262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&amp;quot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ahoma"/>
      <family val="2"/>
      <charset val="204"/>
    </font>
    <font>
      <sz val="11"/>
      <color rgb="FF666666"/>
      <name val="&amp;quot"/>
    </font>
    <font>
      <b/>
      <sz val="11"/>
      <color theme="6" tint="-0.499984740745262"/>
      <name val="Calibri"/>
      <family val="2"/>
      <charset val="204"/>
      <scheme val="minor"/>
    </font>
    <font>
      <b/>
      <sz val="10"/>
      <color rgb="FFC00000"/>
      <name val="Tahoma"/>
      <family val="2"/>
      <charset val="204"/>
    </font>
    <font>
      <b/>
      <sz val="12"/>
      <color theme="6" tint="-0.499984740745262"/>
      <name val="Calibri"/>
      <family val="2"/>
      <charset val="204"/>
      <scheme val="minor"/>
    </font>
    <font>
      <b/>
      <sz val="12"/>
      <color theme="6" tint="-0.499984740745262"/>
      <name val="Tahoma"/>
      <family val="2"/>
      <charset val="204"/>
    </font>
    <font>
      <b/>
      <sz val="8"/>
      <color theme="6" tint="-0.499984740745262"/>
      <name val="Tahoma"/>
      <family val="2"/>
      <charset val="204"/>
    </font>
    <font>
      <b/>
      <sz val="8"/>
      <color theme="6" tint="-0.499984740745262"/>
      <name val="Arial Cyr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5" fontId="6" fillId="0" borderId="0" applyFont="0" applyFill="0" applyBorder="0" applyAlignment="0" applyProtection="0"/>
  </cellStyleXfs>
  <cellXfs count="7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3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1" fillId="2" borderId="4" xfId="4" applyNumberFormat="1" applyFont="1" applyFill="1" applyBorder="1" applyAlignment="1">
      <alignment horizontal="center" vertical="center" wrapText="1"/>
    </xf>
    <xf numFmtId="1" fontId="1" fillId="0" borderId="2" xfId="4" applyNumberFormat="1" applyFont="1" applyFill="1" applyBorder="1" applyAlignment="1">
      <alignment horizontal="center" vertical="center" wrapText="1"/>
    </xf>
    <xf numFmtId="1" fontId="4" fillId="0" borderId="0" xfId="4" applyNumberFormat="1" applyFont="1" applyFill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1" fontId="23" fillId="0" borderId="0" xfId="4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4" fontId="24" fillId="0" borderId="0" xfId="0" applyNumberFormat="1" applyFont="1" applyFill="1" applyAlignment="1">
      <alignment vertical="center" wrapText="1"/>
    </xf>
    <xf numFmtId="1" fontId="24" fillId="0" borderId="0" xfId="4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5">
    <cellStyle name="Гиперссылка" xfId="3" builtinId="8"/>
    <cellStyle name="Денежный" xfId="2" builtinId="4"/>
    <cellStyle name="Обычный" xfId="0" builtinId="0"/>
    <cellStyle name="Обычный 12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8"/>
  <sheetViews>
    <sheetView tabSelected="1" topLeftCell="B1" zoomScale="75" zoomScaleNormal="75" workbookViewId="0">
      <pane xSplit="2" ySplit="4" topLeftCell="E281" activePane="bottomRight" state="frozen"/>
      <selection activeCell="B1" sqref="B1"/>
      <selection pane="topRight" activeCell="D1" sqref="D1"/>
      <selection pane="bottomLeft" activeCell="B5" sqref="B5"/>
      <selection pane="bottomRight" activeCell="L411" sqref="L411"/>
    </sheetView>
  </sheetViews>
  <sheetFormatPr defaultRowHeight="15"/>
  <cols>
    <col min="1" max="1" width="7.7109375" style="14" bestFit="1" customWidth="1"/>
    <col min="2" max="2" width="15" style="14" bestFit="1" customWidth="1"/>
    <col min="3" max="3" width="45.85546875" style="14" bestFit="1" customWidth="1"/>
    <col min="4" max="4" width="29" style="29" customWidth="1"/>
    <col min="5" max="5" width="31.5703125" style="14" customWidth="1"/>
    <col min="6" max="6" width="9.28515625" style="14" bestFit="1" customWidth="1"/>
    <col min="7" max="7" width="11.28515625" style="14" customWidth="1"/>
    <col min="8" max="8" width="8.28515625" style="14" customWidth="1"/>
    <col min="9" max="9" width="7.7109375" style="14" bestFit="1" customWidth="1"/>
    <col min="10" max="10" width="13.5703125" style="14" customWidth="1"/>
    <col min="11" max="11" width="16.7109375" style="14" customWidth="1"/>
    <col min="12" max="12" width="14.85546875" style="14" customWidth="1"/>
    <col min="13" max="13" width="17.5703125" style="14" customWidth="1"/>
    <col min="14" max="14" width="16.140625" style="14" customWidth="1"/>
    <col min="15" max="15" width="16.140625" style="42" bestFit="1" customWidth="1"/>
    <col min="16" max="16" width="11.42578125" style="14" customWidth="1"/>
    <col min="17" max="16384" width="9.140625" style="14"/>
  </cols>
  <sheetData>
    <row r="1" spans="1:15">
      <c r="B1" s="14" t="s">
        <v>31</v>
      </c>
      <c r="C1" s="14" t="s">
        <v>32</v>
      </c>
    </row>
    <row r="3" spans="1:15" ht="15" customHeight="1">
      <c r="J3" s="60" t="s">
        <v>14</v>
      </c>
      <c r="K3" s="60" t="s">
        <v>15</v>
      </c>
      <c r="L3" s="60" t="s">
        <v>16</v>
      </c>
      <c r="M3" s="60" t="s">
        <v>17</v>
      </c>
      <c r="N3" s="60" t="s">
        <v>18</v>
      </c>
      <c r="O3" s="59" t="s">
        <v>6</v>
      </c>
    </row>
    <row r="4" spans="1:15" ht="53.25" customHeight="1">
      <c r="A4" s="15" t="s">
        <v>8</v>
      </c>
      <c r="B4" s="51" t="s">
        <v>0</v>
      </c>
      <c r="C4" s="51" t="s">
        <v>1</v>
      </c>
      <c r="D4" s="53" t="s">
        <v>808</v>
      </c>
      <c r="E4" s="15" t="s">
        <v>809</v>
      </c>
      <c r="F4" s="3" t="s">
        <v>10</v>
      </c>
      <c r="G4" s="3" t="s">
        <v>11</v>
      </c>
      <c r="H4" s="2" t="s">
        <v>3</v>
      </c>
      <c r="I4" s="3" t="s">
        <v>2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40" t="s">
        <v>19</v>
      </c>
    </row>
    <row r="5" spans="1:15">
      <c r="A5" s="15">
        <v>1</v>
      </c>
      <c r="B5" s="35" t="s">
        <v>33</v>
      </c>
      <c r="C5" s="36" t="s">
        <v>420</v>
      </c>
      <c r="D5" s="30"/>
      <c r="E5" s="22"/>
      <c r="F5" s="8"/>
      <c r="G5" s="36" t="s">
        <v>31</v>
      </c>
      <c r="H5" s="18"/>
      <c r="I5" s="18" t="s">
        <v>27</v>
      </c>
      <c r="J5" s="37">
        <v>150</v>
      </c>
      <c r="K5" s="37">
        <v>0</v>
      </c>
      <c r="L5" s="37">
        <v>400</v>
      </c>
      <c r="M5" s="37">
        <v>0</v>
      </c>
      <c r="N5" s="37">
        <v>0</v>
      </c>
      <c r="O5" s="41">
        <f>J5+K5+L5+M5+N5</f>
        <v>550</v>
      </c>
    </row>
    <row r="6" spans="1:15">
      <c r="A6" s="15">
        <v>2</v>
      </c>
      <c r="B6" s="35" t="s">
        <v>34</v>
      </c>
      <c r="C6" s="36" t="s">
        <v>421</v>
      </c>
      <c r="D6" s="30"/>
      <c r="E6" s="18"/>
      <c r="F6" s="8"/>
      <c r="G6" s="36" t="s">
        <v>31</v>
      </c>
      <c r="H6" s="18"/>
      <c r="I6" s="18" t="s">
        <v>27</v>
      </c>
      <c r="J6" s="37">
        <v>162</v>
      </c>
      <c r="K6" s="37">
        <v>0</v>
      </c>
      <c r="L6" s="37">
        <v>0</v>
      </c>
      <c r="M6" s="37">
        <v>2</v>
      </c>
      <c r="N6" s="37">
        <v>0</v>
      </c>
      <c r="O6" s="41">
        <f>J6+K6+L6+M6+N6</f>
        <v>164</v>
      </c>
    </row>
    <row r="7" spans="1:15">
      <c r="A7" s="15">
        <v>3</v>
      </c>
      <c r="B7" s="35" t="s">
        <v>35</v>
      </c>
      <c r="C7" s="36" t="s">
        <v>422</v>
      </c>
      <c r="D7" s="31"/>
      <c r="E7" s="20"/>
      <c r="F7" s="8"/>
      <c r="G7" s="36" t="s">
        <v>31</v>
      </c>
      <c r="H7" s="18"/>
      <c r="I7" s="18" t="s">
        <v>27</v>
      </c>
      <c r="J7" s="37">
        <v>20</v>
      </c>
      <c r="K7" s="37">
        <v>0</v>
      </c>
      <c r="L7" s="37">
        <v>0</v>
      </c>
      <c r="M7" s="37">
        <v>0</v>
      </c>
      <c r="N7" s="37">
        <v>0</v>
      </c>
      <c r="O7" s="41">
        <f>J7+K7+L7+M7+N7</f>
        <v>20</v>
      </c>
    </row>
    <row r="8" spans="1:15">
      <c r="A8" s="15">
        <v>4</v>
      </c>
      <c r="B8" s="35" t="s">
        <v>36</v>
      </c>
      <c r="C8" s="36" t="s">
        <v>423</v>
      </c>
      <c r="D8" s="31"/>
      <c r="E8" s="20"/>
      <c r="F8" s="8"/>
      <c r="G8" s="36" t="s">
        <v>31</v>
      </c>
      <c r="H8" s="18"/>
      <c r="I8" s="18" t="s">
        <v>27</v>
      </c>
      <c r="J8" s="37">
        <v>100</v>
      </c>
      <c r="K8" s="37">
        <v>10</v>
      </c>
      <c r="L8" s="37">
        <v>65</v>
      </c>
      <c r="M8" s="37">
        <v>34</v>
      </c>
      <c r="N8" s="37">
        <v>48</v>
      </c>
      <c r="O8" s="41">
        <f>J8+K8+L8+M8+N8</f>
        <v>257</v>
      </c>
    </row>
    <row r="9" spans="1:15">
      <c r="A9" s="15">
        <v>5</v>
      </c>
      <c r="B9" s="35" t="s">
        <v>37</v>
      </c>
      <c r="C9" s="36" t="s">
        <v>424</v>
      </c>
      <c r="D9" s="31"/>
      <c r="E9" s="20"/>
      <c r="F9" s="8"/>
      <c r="G9" s="36" t="s">
        <v>31</v>
      </c>
      <c r="H9" s="18"/>
      <c r="I9" s="18" t="s">
        <v>27</v>
      </c>
      <c r="J9" s="37">
        <v>30</v>
      </c>
      <c r="K9" s="37">
        <v>0</v>
      </c>
      <c r="L9" s="37">
        <v>0</v>
      </c>
      <c r="M9" s="37">
        <v>0</v>
      </c>
      <c r="N9" s="37">
        <v>0</v>
      </c>
      <c r="O9" s="41">
        <f>J9+K9+L9+M9+N9</f>
        <v>30</v>
      </c>
    </row>
    <row r="10" spans="1:15">
      <c r="A10" s="15">
        <v>6</v>
      </c>
      <c r="B10" s="35" t="s">
        <v>38</v>
      </c>
      <c r="C10" s="36" t="s">
        <v>425</v>
      </c>
      <c r="D10" s="31"/>
      <c r="E10" s="20"/>
      <c r="F10" s="8"/>
      <c r="G10" s="36" t="s">
        <v>31</v>
      </c>
      <c r="H10" s="18"/>
      <c r="I10" s="18" t="s">
        <v>27</v>
      </c>
      <c r="J10" s="37">
        <v>150</v>
      </c>
      <c r="K10" s="37">
        <v>80</v>
      </c>
      <c r="L10" s="37">
        <v>205</v>
      </c>
      <c r="M10" s="37">
        <v>250</v>
      </c>
      <c r="N10" s="37">
        <v>0</v>
      </c>
      <c r="O10" s="41">
        <f>J10+K10+L10+M10+N10</f>
        <v>685</v>
      </c>
    </row>
    <row r="11" spans="1:15">
      <c r="A11" s="15">
        <v>7</v>
      </c>
      <c r="B11" s="35" t="s">
        <v>39</v>
      </c>
      <c r="C11" s="36" t="s">
        <v>426</v>
      </c>
      <c r="D11" s="31"/>
      <c r="E11" s="20"/>
      <c r="F11" s="8"/>
      <c r="G11" s="36" t="s">
        <v>31</v>
      </c>
      <c r="H11" s="18"/>
      <c r="I11" s="18" t="s">
        <v>27</v>
      </c>
      <c r="J11" s="37">
        <v>150</v>
      </c>
      <c r="K11" s="37">
        <v>235</v>
      </c>
      <c r="L11" s="37">
        <v>275</v>
      </c>
      <c r="M11" s="37">
        <v>70</v>
      </c>
      <c r="N11" s="37">
        <v>254</v>
      </c>
      <c r="O11" s="41">
        <f>J11+K11+L11+M11+N11</f>
        <v>984</v>
      </c>
    </row>
    <row r="12" spans="1:15">
      <c r="A12" s="15">
        <v>8</v>
      </c>
      <c r="B12" s="35" t="s">
        <v>40</v>
      </c>
      <c r="C12" s="36" t="s">
        <v>427</v>
      </c>
      <c r="D12" s="30"/>
      <c r="E12" s="18"/>
      <c r="F12" s="8"/>
      <c r="G12" s="36" t="s">
        <v>31</v>
      </c>
      <c r="H12" s="18"/>
      <c r="I12" s="18" t="s">
        <v>27</v>
      </c>
      <c r="J12" s="37">
        <v>258</v>
      </c>
      <c r="K12" s="37">
        <v>0</v>
      </c>
      <c r="L12" s="37">
        <v>60</v>
      </c>
      <c r="M12" s="37">
        <v>0</v>
      </c>
      <c r="N12" s="37">
        <v>0</v>
      </c>
      <c r="O12" s="41">
        <f>J12+K12+L12+M12+N12</f>
        <v>318</v>
      </c>
    </row>
    <row r="13" spans="1:15">
      <c r="A13" s="15">
        <v>9</v>
      </c>
      <c r="B13" s="35" t="s">
        <v>41</v>
      </c>
      <c r="C13" s="36" t="s">
        <v>428</v>
      </c>
      <c r="D13" s="31"/>
      <c r="E13" s="20"/>
      <c r="F13" s="8"/>
      <c r="G13" s="36" t="s">
        <v>31</v>
      </c>
      <c r="H13" s="18"/>
      <c r="I13" s="18" t="s">
        <v>27</v>
      </c>
      <c r="J13" s="37">
        <v>5</v>
      </c>
      <c r="K13" s="37">
        <v>0</v>
      </c>
      <c r="L13" s="37">
        <v>0</v>
      </c>
      <c r="M13" s="37">
        <v>0</v>
      </c>
      <c r="N13" s="37">
        <v>0</v>
      </c>
      <c r="O13" s="41">
        <f>J13+K13+L13+M13+N13</f>
        <v>5</v>
      </c>
    </row>
    <row r="14" spans="1:15">
      <c r="A14" s="15">
        <v>10</v>
      </c>
      <c r="B14" s="35" t="s">
        <v>42</v>
      </c>
      <c r="C14" s="36" t="s">
        <v>429</v>
      </c>
      <c r="D14" s="31"/>
      <c r="E14" s="20"/>
      <c r="F14" s="8"/>
      <c r="G14" s="36" t="s">
        <v>31</v>
      </c>
      <c r="H14" s="18"/>
      <c r="I14" s="18" t="s">
        <v>27</v>
      </c>
      <c r="J14" s="37">
        <v>79</v>
      </c>
      <c r="K14" s="37">
        <v>151</v>
      </c>
      <c r="L14" s="37">
        <v>600</v>
      </c>
      <c r="M14" s="37">
        <v>8</v>
      </c>
      <c r="N14" s="37">
        <v>0</v>
      </c>
      <c r="O14" s="41">
        <f>J14+K14+L14+M14+N14</f>
        <v>838</v>
      </c>
    </row>
    <row r="15" spans="1:15" ht="40.5" customHeight="1">
      <c r="A15" s="15">
        <v>11</v>
      </c>
      <c r="B15" s="50" t="s">
        <v>43</v>
      </c>
      <c r="C15" s="54" t="s">
        <v>807</v>
      </c>
      <c r="D15" s="49" t="s">
        <v>807</v>
      </c>
      <c r="E15" s="38" t="s">
        <v>806</v>
      </c>
      <c r="F15" s="8"/>
      <c r="G15" s="36" t="s">
        <v>31</v>
      </c>
      <c r="H15" s="18"/>
      <c r="I15" s="18" t="s">
        <v>27</v>
      </c>
      <c r="J15" s="37">
        <v>23</v>
      </c>
      <c r="K15" s="37">
        <v>0</v>
      </c>
      <c r="L15" s="37">
        <v>30</v>
      </c>
      <c r="M15" s="37">
        <v>0</v>
      </c>
      <c r="N15" s="37">
        <v>0</v>
      </c>
      <c r="O15" s="41">
        <f>J15+K15+L15+M15+N15</f>
        <v>53</v>
      </c>
    </row>
    <row r="16" spans="1:15">
      <c r="A16" s="15">
        <v>12</v>
      </c>
      <c r="B16" s="35" t="s">
        <v>44</v>
      </c>
      <c r="C16" s="36" t="s">
        <v>430</v>
      </c>
      <c r="D16" s="31"/>
      <c r="E16" s="20"/>
      <c r="F16" s="8"/>
      <c r="G16" s="36" t="s">
        <v>31</v>
      </c>
      <c r="H16" s="18"/>
      <c r="I16" s="18" t="s">
        <v>27</v>
      </c>
      <c r="J16" s="37">
        <v>100</v>
      </c>
      <c r="K16" s="37">
        <v>0</v>
      </c>
      <c r="L16" s="37">
        <v>300</v>
      </c>
      <c r="M16" s="37">
        <v>10</v>
      </c>
      <c r="N16" s="37">
        <v>0</v>
      </c>
      <c r="O16" s="41">
        <f>J16+K16+L16+M16+N16</f>
        <v>410</v>
      </c>
    </row>
    <row r="17" spans="1:15">
      <c r="A17" s="15">
        <v>13</v>
      </c>
      <c r="B17" s="35" t="s">
        <v>45</v>
      </c>
      <c r="C17" s="36" t="s">
        <v>431</v>
      </c>
      <c r="D17" s="30"/>
      <c r="E17" s="18"/>
      <c r="F17" s="8"/>
      <c r="G17" s="36" t="s">
        <v>31</v>
      </c>
      <c r="H17" s="18"/>
      <c r="I17" s="18" t="s">
        <v>27</v>
      </c>
      <c r="J17" s="37">
        <v>12</v>
      </c>
      <c r="K17" s="37">
        <v>0</v>
      </c>
      <c r="L17" s="37">
        <v>0</v>
      </c>
      <c r="M17" s="37">
        <v>2</v>
      </c>
      <c r="N17" s="37">
        <v>0</v>
      </c>
      <c r="O17" s="41">
        <f>J17+K17+L17+M17+N17</f>
        <v>14</v>
      </c>
    </row>
    <row r="18" spans="1:15">
      <c r="A18" s="15">
        <v>14</v>
      </c>
      <c r="B18" s="35" t="s">
        <v>46</v>
      </c>
      <c r="C18" s="36" t="s">
        <v>432</v>
      </c>
      <c r="D18" s="52"/>
      <c r="E18" s="18"/>
      <c r="F18" s="8"/>
      <c r="G18" s="36" t="s">
        <v>31</v>
      </c>
      <c r="H18" s="18"/>
      <c r="I18" s="18" t="s">
        <v>27</v>
      </c>
      <c r="J18" s="37">
        <v>57</v>
      </c>
      <c r="K18" s="37">
        <v>50</v>
      </c>
      <c r="L18" s="37">
        <v>250</v>
      </c>
      <c r="M18" s="37">
        <v>140</v>
      </c>
      <c r="N18" s="37">
        <v>150</v>
      </c>
      <c r="O18" s="41">
        <f>J18+K18+L18+M18+N18</f>
        <v>647</v>
      </c>
    </row>
    <row r="19" spans="1:15">
      <c r="A19" s="15">
        <v>15</v>
      </c>
      <c r="B19" s="35" t="s">
        <v>47</v>
      </c>
      <c r="C19" s="36" t="s">
        <v>433</v>
      </c>
      <c r="D19" s="30"/>
      <c r="E19" s="18"/>
      <c r="F19" s="8"/>
      <c r="G19" s="36" t="s">
        <v>31</v>
      </c>
      <c r="H19" s="18"/>
      <c r="I19" s="18" t="s">
        <v>27</v>
      </c>
      <c r="J19" s="37">
        <v>20</v>
      </c>
      <c r="K19" s="37">
        <v>0</v>
      </c>
      <c r="L19" s="37">
        <v>0</v>
      </c>
      <c r="M19" s="37">
        <v>0</v>
      </c>
      <c r="N19" s="37">
        <v>0</v>
      </c>
      <c r="O19" s="41">
        <f>J19+K19+L19+M19+N19</f>
        <v>20</v>
      </c>
    </row>
    <row r="20" spans="1:15">
      <c r="A20" s="15">
        <v>16</v>
      </c>
      <c r="B20" s="35" t="s">
        <v>48</v>
      </c>
      <c r="C20" s="36" t="s">
        <v>434</v>
      </c>
      <c r="D20" s="30"/>
      <c r="E20" s="18"/>
      <c r="F20" s="8"/>
      <c r="G20" s="36" t="s">
        <v>31</v>
      </c>
      <c r="H20" s="18"/>
      <c r="I20" s="18" t="s">
        <v>27</v>
      </c>
      <c r="J20" s="37">
        <v>9</v>
      </c>
      <c r="K20" s="37">
        <v>0</v>
      </c>
      <c r="L20" s="37">
        <v>0</v>
      </c>
      <c r="M20" s="37">
        <v>0</v>
      </c>
      <c r="N20" s="37">
        <v>0</v>
      </c>
      <c r="O20" s="41">
        <f>J20+K20+L20+M20+N20</f>
        <v>9</v>
      </c>
    </row>
    <row r="21" spans="1:15">
      <c r="A21" s="15">
        <v>17</v>
      </c>
      <c r="B21" s="35" t="s">
        <v>49</v>
      </c>
      <c r="C21" s="36" t="s">
        <v>435</v>
      </c>
      <c r="D21" s="30"/>
      <c r="E21" s="18"/>
      <c r="F21" s="8"/>
      <c r="G21" s="36" t="s">
        <v>31</v>
      </c>
      <c r="H21" s="18"/>
      <c r="I21" s="18" t="s">
        <v>27</v>
      </c>
      <c r="J21" s="37">
        <v>78</v>
      </c>
      <c r="K21" s="37">
        <v>30</v>
      </c>
      <c r="L21" s="37">
        <v>0</v>
      </c>
      <c r="M21" s="37">
        <v>0</v>
      </c>
      <c r="N21" s="37">
        <v>0</v>
      </c>
      <c r="O21" s="41">
        <f>J21+K21+L21+M21+N21</f>
        <v>108</v>
      </c>
    </row>
    <row r="22" spans="1:15">
      <c r="A22" s="15">
        <v>18</v>
      </c>
      <c r="B22" s="35" t="s">
        <v>50</v>
      </c>
      <c r="C22" s="36" t="s">
        <v>436</v>
      </c>
      <c r="D22" s="30"/>
      <c r="E22" s="20"/>
      <c r="F22" s="8"/>
      <c r="G22" s="36" t="s">
        <v>31</v>
      </c>
      <c r="H22" s="18"/>
      <c r="I22" s="18" t="s">
        <v>27</v>
      </c>
      <c r="J22" s="37">
        <v>50</v>
      </c>
      <c r="K22" s="37">
        <v>0</v>
      </c>
      <c r="L22" s="37">
        <v>190</v>
      </c>
      <c r="M22" s="37">
        <v>2</v>
      </c>
      <c r="N22" s="37">
        <v>165</v>
      </c>
      <c r="O22" s="41">
        <f>J22+K22+L22+M22+N22</f>
        <v>407</v>
      </c>
    </row>
    <row r="23" spans="1:15">
      <c r="A23" s="15">
        <v>19</v>
      </c>
      <c r="B23" s="35" t="s">
        <v>51</v>
      </c>
      <c r="C23" s="36" t="s">
        <v>437</v>
      </c>
      <c r="D23" s="30"/>
      <c r="E23" s="18"/>
      <c r="F23" s="8"/>
      <c r="G23" s="36" t="s">
        <v>31</v>
      </c>
      <c r="H23" s="18"/>
      <c r="I23" s="18" t="s">
        <v>29</v>
      </c>
      <c r="J23" s="37">
        <v>1</v>
      </c>
      <c r="K23" s="37">
        <v>0</v>
      </c>
      <c r="L23" s="37">
        <v>0</v>
      </c>
      <c r="M23" s="37">
        <v>0</v>
      </c>
      <c r="N23" s="37">
        <v>2</v>
      </c>
      <c r="O23" s="41">
        <f>J23+K23+L23+M23+N23</f>
        <v>3</v>
      </c>
    </row>
    <row r="24" spans="1:15">
      <c r="A24" s="15">
        <v>20</v>
      </c>
      <c r="B24" s="35" t="s">
        <v>52</v>
      </c>
      <c r="C24" s="36" t="s">
        <v>438</v>
      </c>
      <c r="D24" s="31"/>
      <c r="E24" s="20"/>
      <c r="F24" s="8"/>
      <c r="G24" s="36" t="s">
        <v>31</v>
      </c>
      <c r="H24" s="18"/>
      <c r="I24" s="18" t="s">
        <v>27</v>
      </c>
      <c r="J24" s="37">
        <v>200</v>
      </c>
      <c r="K24" s="37">
        <v>0</v>
      </c>
      <c r="L24" s="37">
        <v>480</v>
      </c>
      <c r="M24" s="37">
        <v>14</v>
      </c>
      <c r="N24" s="37">
        <v>0</v>
      </c>
      <c r="O24" s="41">
        <f>J24+K24+L24+M24+N24</f>
        <v>694</v>
      </c>
    </row>
    <row r="25" spans="1:15">
      <c r="A25" s="15">
        <v>21</v>
      </c>
      <c r="B25" s="35" t="s">
        <v>53</v>
      </c>
      <c r="C25" s="36" t="s">
        <v>439</v>
      </c>
      <c r="D25" s="30"/>
      <c r="E25" s="18"/>
      <c r="F25" s="8"/>
      <c r="G25" s="36" t="s">
        <v>31</v>
      </c>
      <c r="H25" s="18"/>
      <c r="I25" s="18" t="s">
        <v>30</v>
      </c>
      <c r="J25" s="37">
        <v>1</v>
      </c>
      <c r="K25" s="37">
        <v>0</v>
      </c>
      <c r="L25" s="37">
        <v>0</v>
      </c>
      <c r="M25" s="37">
        <v>0</v>
      </c>
      <c r="N25" s="37">
        <v>0</v>
      </c>
      <c r="O25" s="41">
        <f>J25+K25+L25+M25+N25</f>
        <v>1</v>
      </c>
    </row>
    <row r="26" spans="1:15">
      <c r="A26" s="15">
        <v>22</v>
      </c>
      <c r="B26" s="35" t="s">
        <v>54</v>
      </c>
      <c r="C26" s="36" t="s">
        <v>440</v>
      </c>
      <c r="D26" s="31"/>
      <c r="E26" s="20"/>
      <c r="F26" s="8"/>
      <c r="G26" s="36" t="s">
        <v>31</v>
      </c>
      <c r="H26" s="18"/>
      <c r="I26" s="18" t="s">
        <v>27</v>
      </c>
      <c r="J26" s="37">
        <v>5</v>
      </c>
      <c r="K26" s="37">
        <v>0</v>
      </c>
      <c r="L26" s="37">
        <v>0</v>
      </c>
      <c r="M26" s="37">
        <v>0</v>
      </c>
      <c r="N26" s="37">
        <v>0</v>
      </c>
      <c r="O26" s="41">
        <f>J26+K26+L26+M26+N26</f>
        <v>5</v>
      </c>
    </row>
    <row r="27" spans="1:15">
      <c r="A27" s="15">
        <v>23</v>
      </c>
      <c r="B27" s="35" t="s">
        <v>55</v>
      </c>
      <c r="C27" s="36" t="s">
        <v>441</v>
      </c>
      <c r="D27" s="30"/>
      <c r="E27" s="18"/>
      <c r="F27" s="8"/>
      <c r="G27" s="36" t="s">
        <v>31</v>
      </c>
      <c r="H27" s="18"/>
      <c r="I27" s="18" t="s">
        <v>27</v>
      </c>
      <c r="J27" s="37">
        <v>8</v>
      </c>
      <c r="K27" s="37">
        <v>0</v>
      </c>
      <c r="L27" s="37">
        <v>12</v>
      </c>
      <c r="M27" s="37">
        <v>0</v>
      </c>
      <c r="N27" s="37">
        <v>0</v>
      </c>
      <c r="O27" s="41">
        <f>J27+K27+L27+M27+N27</f>
        <v>20</v>
      </c>
    </row>
    <row r="28" spans="1:15">
      <c r="A28" s="15">
        <v>24</v>
      </c>
      <c r="B28" s="35" t="s">
        <v>56</v>
      </c>
      <c r="C28" s="36" t="s">
        <v>442</v>
      </c>
      <c r="D28" s="31"/>
      <c r="E28" s="22"/>
      <c r="F28" s="8"/>
      <c r="G28" s="36" t="s">
        <v>31</v>
      </c>
      <c r="H28" s="18"/>
      <c r="I28" s="18" t="s">
        <v>27</v>
      </c>
      <c r="J28" s="37">
        <v>10</v>
      </c>
      <c r="K28" s="37">
        <v>0</v>
      </c>
      <c r="L28" s="37">
        <v>2</v>
      </c>
      <c r="M28" s="37">
        <v>0</v>
      </c>
      <c r="N28" s="37">
        <v>8</v>
      </c>
      <c r="O28" s="41">
        <f>J28+K28+L28+M28+N28</f>
        <v>20</v>
      </c>
    </row>
    <row r="29" spans="1:15">
      <c r="A29" s="15">
        <v>25</v>
      </c>
      <c r="B29" s="35" t="s">
        <v>57</v>
      </c>
      <c r="C29" s="36" t="s">
        <v>443</v>
      </c>
      <c r="D29" s="31"/>
      <c r="E29" s="20"/>
      <c r="F29" s="8"/>
      <c r="G29" s="36" t="s">
        <v>31</v>
      </c>
      <c r="H29" s="18"/>
      <c r="I29" s="18" t="s">
        <v>27</v>
      </c>
      <c r="J29" s="37">
        <v>60</v>
      </c>
      <c r="K29" s="37">
        <v>0</v>
      </c>
      <c r="L29" s="37">
        <v>24</v>
      </c>
      <c r="M29" s="37">
        <v>0</v>
      </c>
      <c r="N29" s="37">
        <v>15</v>
      </c>
      <c r="O29" s="41">
        <f>J29+K29+L29+M29+N29</f>
        <v>99</v>
      </c>
    </row>
    <row r="30" spans="1:15">
      <c r="A30" s="15">
        <v>26</v>
      </c>
      <c r="B30" s="35" t="s">
        <v>58</v>
      </c>
      <c r="C30" s="36" t="s">
        <v>444</v>
      </c>
      <c r="D30" s="31"/>
      <c r="E30" s="20"/>
      <c r="F30" s="8"/>
      <c r="G30" s="36" t="s">
        <v>31</v>
      </c>
      <c r="H30" s="18"/>
      <c r="I30" s="18" t="s">
        <v>27</v>
      </c>
      <c r="J30" s="37">
        <v>8</v>
      </c>
      <c r="K30" s="37">
        <v>2</v>
      </c>
      <c r="L30" s="37">
        <v>5</v>
      </c>
      <c r="M30" s="37">
        <v>0</v>
      </c>
      <c r="N30" s="37">
        <v>10</v>
      </c>
      <c r="O30" s="41">
        <f>J30+K30+L30+M30+N30</f>
        <v>25</v>
      </c>
    </row>
    <row r="31" spans="1:15">
      <c r="A31" s="15">
        <v>27</v>
      </c>
      <c r="B31" s="35" t="s">
        <v>59</v>
      </c>
      <c r="C31" s="36" t="s">
        <v>445</v>
      </c>
      <c r="D31" s="31"/>
      <c r="E31" s="20"/>
      <c r="F31" s="8"/>
      <c r="G31" s="36" t="s">
        <v>31</v>
      </c>
      <c r="H31" s="18"/>
      <c r="I31" s="18" t="s">
        <v>27</v>
      </c>
      <c r="J31" s="37">
        <v>2</v>
      </c>
      <c r="K31" s="37">
        <v>0</v>
      </c>
      <c r="L31" s="37">
        <v>0</v>
      </c>
      <c r="M31" s="37">
        <v>13</v>
      </c>
      <c r="N31" s="37">
        <v>0</v>
      </c>
      <c r="O31" s="41">
        <f>J31+K31+L31+M31+N31</f>
        <v>15</v>
      </c>
    </row>
    <row r="32" spans="1:15">
      <c r="A32" s="15">
        <v>28</v>
      </c>
      <c r="B32" s="35" t="s">
        <v>60</v>
      </c>
      <c r="C32" s="36" t="s">
        <v>446</v>
      </c>
      <c r="D32" s="30"/>
      <c r="E32" s="18"/>
      <c r="F32" s="8"/>
      <c r="G32" s="36" t="s">
        <v>31</v>
      </c>
      <c r="H32" s="18"/>
      <c r="I32" s="18" t="s">
        <v>27</v>
      </c>
      <c r="J32" s="37">
        <v>60</v>
      </c>
      <c r="K32" s="37">
        <v>11</v>
      </c>
      <c r="L32" s="37">
        <v>170</v>
      </c>
      <c r="M32" s="37">
        <v>30</v>
      </c>
      <c r="N32" s="37">
        <v>0</v>
      </c>
      <c r="O32" s="41">
        <f>J32+K32+L32+M32+N32</f>
        <v>271</v>
      </c>
    </row>
    <row r="33" spans="1:15">
      <c r="A33" s="15">
        <v>29</v>
      </c>
      <c r="B33" s="35" t="s">
        <v>61</v>
      </c>
      <c r="C33" s="36" t="s">
        <v>447</v>
      </c>
      <c r="D33" s="31"/>
      <c r="E33" s="20"/>
      <c r="F33" s="8"/>
      <c r="G33" s="36" t="s">
        <v>31</v>
      </c>
      <c r="H33" s="18"/>
      <c r="I33" s="18" t="s">
        <v>27</v>
      </c>
      <c r="J33" s="37">
        <v>6</v>
      </c>
      <c r="K33" s="37">
        <v>0</v>
      </c>
      <c r="L33" s="37">
        <v>0</v>
      </c>
      <c r="M33" s="37">
        <v>20</v>
      </c>
      <c r="N33" s="37">
        <v>0</v>
      </c>
      <c r="O33" s="41">
        <f>J33+K33+L33+M33+N33</f>
        <v>26</v>
      </c>
    </row>
    <row r="34" spans="1:15">
      <c r="A34" s="15">
        <v>30</v>
      </c>
      <c r="B34" s="35" t="s">
        <v>62</v>
      </c>
      <c r="C34" s="36" t="s">
        <v>448</v>
      </c>
      <c r="D34" s="30"/>
      <c r="E34" s="18"/>
      <c r="F34" s="8"/>
      <c r="G34" s="36" t="s">
        <v>31</v>
      </c>
      <c r="H34" s="18"/>
      <c r="I34" s="18" t="s">
        <v>27</v>
      </c>
      <c r="J34" s="37">
        <v>150</v>
      </c>
      <c r="K34" s="37">
        <v>0</v>
      </c>
      <c r="L34" s="37">
        <v>0</v>
      </c>
      <c r="M34" s="37">
        <v>0</v>
      </c>
      <c r="N34" s="37">
        <v>0</v>
      </c>
      <c r="O34" s="41">
        <f>J34+K34+L34+M34+N34</f>
        <v>150</v>
      </c>
    </row>
    <row r="35" spans="1:15">
      <c r="A35" s="15">
        <v>31</v>
      </c>
      <c r="B35" s="35" t="s">
        <v>63</v>
      </c>
      <c r="C35" s="36" t="s">
        <v>449</v>
      </c>
      <c r="D35" s="30"/>
      <c r="E35" s="18"/>
      <c r="F35" s="8"/>
      <c r="G35" s="36" t="s">
        <v>31</v>
      </c>
      <c r="H35" s="18"/>
      <c r="I35" s="18" t="s">
        <v>27</v>
      </c>
      <c r="J35" s="37">
        <v>250</v>
      </c>
      <c r="K35" s="37">
        <v>0</v>
      </c>
      <c r="L35" s="37">
        <v>0</v>
      </c>
      <c r="M35" s="37">
        <v>0</v>
      </c>
      <c r="N35" s="37">
        <v>0</v>
      </c>
      <c r="O35" s="41">
        <f>J35+K35+L35+M35+N35</f>
        <v>250</v>
      </c>
    </row>
    <row r="36" spans="1:15">
      <c r="A36" s="15">
        <v>32</v>
      </c>
      <c r="B36" s="35" t="s">
        <v>64</v>
      </c>
      <c r="C36" s="36" t="s">
        <v>450</v>
      </c>
      <c r="D36" s="30"/>
      <c r="E36" s="18"/>
      <c r="F36" s="8"/>
      <c r="G36" s="36" t="s">
        <v>31</v>
      </c>
      <c r="H36" s="18"/>
      <c r="I36" s="18" t="s">
        <v>27</v>
      </c>
      <c r="J36" s="37">
        <v>5</v>
      </c>
      <c r="K36" s="37">
        <v>0</v>
      </c>
      <c r="L36" s="37">
        <v>0</v>
      </c>
      <c r="M36" s="37">
        <v>0</v>
      </c>
      <c r="N36" s="37">
        <v>0</v>
      </c>
      <c r="O36" s="41">
        <f>J36+K36+L36+M36+N36</f>
        <v>5</v>
      </c>
    </row>
    <row r="37" spans="1:15">
      <c r="A37" s="15">
        <v>33</v>
      </c>
      <c r="B37" s="35" t="s">
        <v>65</v>
      </c>
      <c r="C37" s="36" t="s">
        <v>451</v>
      </c>
      <c r="D37" s="30"/>
      <c r="E37" s="18"/>
      <c r="F37" s="8"/>
      <c r="G37" s="36" t="s">
        <v>31</v>
      </c>
      <c r="H37" s="18"/>
      <c r="I37" s="18" t="s">
        <v>27</v>
      </c>
      <c r="J37" s="37">
        <v>304</v>
      </c>
      <c r="K37" s="37">
        <v>255</v>
      </c>
      <c r="L37" s="37">
        <v>1160</v>
      </c>
      <c r="M37" s="37">
        <v>144</v>
      </c>
      <c r="N37" s="37">
        <v>42</v>
      </c>
      <c r="O37" s="41">
        <f>J37+K37+L37+M37+N37</f>
        <v>1905</v>
      </c>
    </row>
    <row r="38" spans="1:15">
      <c r="A38" s="15">
        <v>34</v>
      </c>
      <c r="B38" s="35" t="s">
        <v>66</v>
      </c>
      <c r="C38" s="36" t="s">
        <v>452</v>
      </c>
      <c r="D38" s="30"/>
      <c r="E38" s="18"/>
      <c r="F38" s="8"/>
      <c r="G38" s="36" t="s">
        <v>31</v>
      </c>
      <c r="H38" s="18"/>
      <c r="I38" s="18" t="s">
        <v>27</v>
      </c>
      <c r="J38" s="37">
        <v>100</v>
      </c>
      <c r="K38" s="37">
        <v>0</v>
      </c>
      <c r="L38" s="37">
        <v>0</v>
      </c>
      <c r="M38" s="37">
        <v>0</v>
      </c>
      <c r="N38" s="37">
        <v>0</v>
      </c>
      <c r="O38" s="41">
        <f>J38+K38+L38+M38+N38</f>
        <v>100</v>
      </c>
    </row>
    <row r="39" spans="1:15">
      <c r="A39" s="15">
        <v>35</v>
      </c>
      <c r="B39" s="35" t="s">
        <v>67</v>
      </c>
      <c r="C39" s="36" t="s">
        <v>453</v>
      </c>
      <c r="D39" s="30"/>
      <c r="E39" s="18"/>
      <c r="F39" s="8"/>
      <c r="G39" s="36" t="s">
        <v>31</v>
      </c>
      <c r="H39" s="18"/>
      <c r="I39" s="18" t="s">
        <v>27</v>
      </c>
      <c r="J39" s="37">
        <v>735</v>
      </c>
      <c r="K39" s="37">
        <v>0</v>
      </c>
      <c r="L39" s="37">
        <v>25</v>
      </c>
      <c r="M39" s="37">
        <v>569</v>
      </c>
      <c r="N39" s="37">
        <v>0</v>
      </c>
      <c r="O39" s="41">
        <f>J39+K39+L39+M39+N39</f>
        <v>1329</v>
      </c>
    </row>
    <row r="40" spans="1:15">
      <c r="A40" s="15">
        <v>36</v>
      </c>
      <c r="B40" s="35" t="s">
        <v>68</v>
      </c>
      <c r="C40" s="36" t="s">
        <v>454</v>
      </c>
      <c r="D40" s="30"/>
      <c r="E40" s="18"/>
      <c r="F40" s="8"/>
      <c r="G40" s="36" t="s">
        <v>31</v>
      </c>
      <c r="H40" s="18"/>
      <c r="I40" s="18" t="s">
        <v>28</v>
      </c>
      <c r="J40" s="37">
        <v>5</v>
      </c>
      <c r="K40" s="37">
        <v>0</v>
      </c>
      <c r="L40" s="37">
        <v>5</v>
      </c>
      <c r="M40" s="37">
        <v>0</v>
      </c>
      <c r="N40" s="37">
        <v>0</v>
      </c>
      <c r="O40" s="41">
        <f>J40+K40+L40+M40+N40</f>
        <v>10</v>
      </c>
    </row>
    <row r="41" spans="1:15">
      <c r="A41" s="15">
        <v>37</v>
      </c>
      <c r="B41" s="35" t="s">
        <v>69</v>
      </c>
      <c r="C41" s="36" t="s">
        <v>455</v>
      </c>
      <c r="D41" s="30"/>
      <c r="E41" s="18"/>
      <c r="F41" s="8"/>
      <c r="G41" s="36" t="s">
        <v>31</v>
      </c>
      <c r="H41" s="18"/>
      <c r="I41" s="18" t="s">
        <v>27</v>
      </c>
      <c r="J41" s="37">
        <v>50</v>
      </c>
      <c r="K41" s="37">
        <v>143</v>
      </c>
      <c r="L41" s="37">
        <v>629</v>
      </c>
      <c r="M41" s="37">
        <v>564</v>
      </c>
      <c r="N41" s="37">
        <v>0</v>
      </c>
      <c r="O41" s="41">
        <f>J41+K41+L41+M41+N41</f>
        <v>1386</v>
      </c>
    </row>
    <row r="42" spans="1:15">
      <c r="A42" s="15">
        <v>38</v>
      </c>
      <c r="B42" s="35" t="s">
        <v>70</v>
      </c>
      <c r="C42" s="36" t="s">
        <v>456</v>
      </c>
      <c r="D42" s="30"/>
      <c r="E42" s="18"/>
      <c r="F42" s="8"/>
      <c r="G42" s="36" t="s">
        <v>31</v>
      </c>
      <c r="H42" s="18"/>
      <c r="I42" s="18" t="s">
        <v>27</v>
      </c>
      <c r="J42" s="37">
        <v>520</v>
      </c>
      <c r="K42" s="37">
        <v>0</v>
      </c>
      <c r="L42" s="37">
        <v>35</v>
      </c>
      <c r="M42" s="37">
        <v>5</v>
      </c>
      <c r="N42" s="37">
        <v>0</v>
      </c>
      <c r="O42" s="41">
        <f>J42+K42+L42+M42+N42</f>
        <v>560</v>
      </c>
    </row>
    <row r="43" spans="1:15">
      <c r="A43" s="15">
        <v>39</v>
      </c>
      <c r="B43" s="35" t="s">
        <v>71</v>
      </c>
      <c r="C43" s="36" t="s">
        <v>457</v>
      </c>
      <c r="D43" s="30"/>
      <c r="E43" s="18"/>
      <c r="F43" s="8"/>
      <c r="G43" s="36" t="s">
        <v>31</v>
      </c>
      <c r="H43" s="18"/>
      <c r="I43" s="18" t="s">
        <v>28</v>
      </c>
      <c r="J43" s="37">
        <v>35</v>
      </c>
      <c r="K43" s="37">
        <v>50</v>
      </c>
      <c r="L43" s="37">
        <v>50</v>
      </c>
      <c r="M43" s="37">
        <v>2</v>
      </c>
      <c r="N43" s="37">
        <v>37</v>
      </c>
      <c r="O43" s="41">
        <f>J43+K43+L43+M43+N43</f>
        <v>174</v>
      </c>
    </row>
    <row r="44" spans="1:15">
      <c r="A44" s="15">
        <v>40</v>
      </c>
      <c r="B44" s="35" t="s">
        <v>72</v>
      </c>
      <c r="C44" s="36" t="s">
        <v>458</v>
      </c>
      <c r="D44" s="30"/>
      <c r="E44" s="18"/>
      <c r="F44" s="8"/>
      <c r="G44" s="36" t="s">
        <v>31</v>
      </c>
      <c r="H44" s="18"/>
      <c r="I44" s="18" t="s">
        <v>27</v>
      </c>
      <c r="J44" s="37">
        <v>40</v>
      </c>
      <c r="K44" s="37">
        <v>80</v>
      </c>
      <c r="L44" s="37">
        <v>0</v>
      </c>
      <c r="M44" s="37">
        <v>569</v>
      </c>
      <c r="N44" s="37">
        <v>0</v>
      </c>
      <c r="O44" s="41">
        <f>J44+K44+L44+M44+N44</f>
        <v>689</v>
      </c>
    </row>
    <row r="45" spans="1:15">
      <c r="A45" s="15">
        <v>41</v>
      </c>
      <c r="B45" s="35" t="s">
        <v>73</v>
      </c>
      <c r="C45" s="36" t="s">
        <v>459</v>
      </c>
      <c r="D45" s="30"/>
      <c r="E45" s="18"/>
      <c r="F45" s="8"/>
      <c r="G45" s="36" t="s">
        <v>31</v>
      </c>
      <c r="H45" s="18"/>
      <c r="I45" s="18" t="s">
        <v>28</v>
      </c>
      <c r="J45" s="37">
        <v>61</v>
      </c>
      <c r="K45" s="37">
        <v>0</v>
      </c>
      <c r="L45" s="37">
        <v>575</v>
      </c>
      <c r="M45" s="37">
        <v>52</v>
      </c>
      <c r="N45" s="37">
        <v>88</v>
      </c>
      <c r="O45" s="41">
        <f>J45+K45+L45+M45+N45</f>
        <v>776</v>
      </c>
    </row>
    <row r="46" spans="1:15">
      <c r="A46" s="15">
        <v>42</v>
      </c>
      <c r="B46" s="35" t="s">
        <v>74</v>
      </c>
      <c r="C46" s="36" t="s">
        <v>460</v>
      </c>
      <c r="D46" s="30"/>
      <c r="E46" s="18"/>
      <c r="F46" s="8"/>
      <c r="G46" s="36" t="s">
        <v>31</v>
      </c>
      <c r="H46" s="18"/>
      <c r="I46" s="18" t="s">
        <v>27</v>
      </c>
      <c r="J46" s="37">
        <v>730</v>
      </c>
      <c r="K46" s="37">
        <v>13</v>
      </c>
      <c r="L46" s="37">
        <v>500</v>
      </c>
      <c r="M46" s="37">
        <v>0</v>
      </c>
      <c r="N46" s="37">
        <v>0</v>
      </c>
      <c r="O46" s="41">
        <f>J46+K46+L46+M46+N46</f>
        <v>1243</v>
      </c>
    </row>
    <row r="47" spans="1:15">
      <c r="A47" s="15">
        <v>43</v>
      </c>
      <c r="B47" s="35" t="s">
        <v>75</v>
      </c>
      <c r="C47" s="36" t="s">
        <v>461</v>
      </c>
      <c r="D47" s="30"/>
      <c r="E47" s="18"/>
      <c r="F47" s="8"/>
      <c r="G47" s="36" t="s">
        <v>31</v>
      </c>
      <c r="H47" s="18"/>
      <c r="I47" s="18" t="s">
        <v>28</v>
      </c>
      <c r="J47" s="37">
        <v>65</v>
      </c>
      <c r="K47" s="37">
        <v>20</v>
      </c>
      <c r="L47" s="37">
        <v>35</v>
      </c>
      <c r="M47" s="37">
        <v>0</v>
      </c>
      <c r="N47" s="37">
        <v>0</v>
      </c>
      <c r="O47" s="41">
        <f>J47+K47+L47+M47+N47</f>
        <v>120</v>
      </c>
    </row>
    <row r="48" spans="1:15">
      <c r="A48" s="15">
        <v>44</v>
      </c>
      <c r="B48" s="35" t="s">
        <v>76</v>
      </c>
      <c r="C48" s="36" t="s">
        <v>462</v>
      </c>
      <c r="D48" s="30"/>
      <c r="E48" s="18"/>
      <c r="F48" s="8"/>
      <c r="G48" s="36" t="s">
        <v>31</v>
      </c>
      <c r="H48" s="18"/>
      <c r="I48" s="18" t="s">
        <v>28</v>
      </c>
      <c r="J48" s="37">
        <v>30</v>
      </c>
      <c r="K48" s="37">
        <v>20</v>
      </c>
      <c r="L48" s="37">
        <v>0</v>
      </c>
      <c r="M48" s="37">
        <v>0</v>
      </c>
      <c r="N48" s="37">
        <v>72</v>
      </c>
      <c r="O48" s="41">
        <f>J48+K48+L48+M48+N48</f>
        <v>122</v>
      </c>
    </row>
    <row r="49" spans="1:15">
      <c r="A49" s="15">
        <v>45</v>
      </c>
      <c r="B49" s="35" t="s">
        <v>77</v>
      </c>
      <c r="C49" s="36" t="s">
        <v>463</v>
      </c>
      <c r="D49" s="30"/>
      <c r="E49" s="18"/>
      <c r="F49" s="8"/>
      <c r="G49" s="36" t="s">
        <v>31</v>
      </c>
      <c r="H49" s="18"/>
      <c r="I49" s="18" t="s">
        <v>28</v>
      </c>
      <c r="J49" s="37">
        <v>50</v>
      </c>
      <c r="K49" s="37">
        <v>20</v>
      </c>
      <c r="L49" s="37">
        <v>30</v>
      </c>
      <c r="M49" s="37">
        <v>1</v>
      </c>
      <c r="N49" s="37">
        <v>72</v>
      </c>
      <c r="O49" s="41">
        <f>J49+K49+L49+M49+N49</f>
        <v>173</v>
      </c>
    </row>
    <row r="50" spans="1:15">
      <c r="A50" s="15">
        <v>46</v>
      </c>
      <c r="B50" s="35" t="s">
        <v>78</v>
      </c>
      <c r="C50" s="36" t="s">
        <v>464</v>
      </c>
      <c r="D50" s="30"/>
      <c r="E50" s="18"/>
      <c r="F50" s="8"/>
      <c r="G50" s="36" t="s">
        <v>31</v>
      </c>
      <c r="H50" s="18"/>
      <c r="I50" s="18" t="s">
        <v>27</v>
      </c>
      <c r="J50" s="37">
        <v>90</v>
      </c>
      <c r="K50" s="37">
        <v>342</v>
      </c>
      <c r="L50" s="37">
        <v>430</v>
      </c>
      <c r="M50" s="37">
        <v>258</v>
      </c>
      <c r="N50" s="37">
        <v>35</v>
      </c>
      <c r="O50" s="41">
        <f>J50+K50+L50+M50+N50</f>
        <v>1155</v>
      </c>
    </row>
    <row r="51" spans="1:15">
      <c r="A51" s="15">
        <v>47</v>
      </c>
      <c r="B51" s="35" t="s">
        <v>79</v>
      </c>
      <c r="C51" s="36" t="s">
        <v>465</v>
      </c>
      <c r="D51" s="30"/>
      <c r="E51" s="18"/>
      <c r="F51" s="8"/>
      <c r="G51" s="36" t="s">
        <v>31</v>
      </c>
      <c r="H51" s="18"/>
      <c r="I51" s="18" t="s">
        <v>27</v>
      </c>
      <c r="J51" s="37">
        <v>20</v>
      </c>
      <c r="K51" s="37">
        <v>0</v>
      </c>
      <c r="L51" s="37">
        <v>0</v>
      </c>
      <c r="M51" s="37">
        <v>0</v>
      </c>
      <c r="N51" s="37">
        <v>0</v>
      </c>
      <c r="O51" s="41">
        <f>J51+K51+L51+M51+N51</f>
        <v>20</v>
      </c>
    </row>
    <row r="52" spans="1:15">
      <c r="A52" s="15">
        <v>48</v>
      </c>
      <c r="B52" s="35" t="s">
        <v>80</v>
      </c>
      <c r="C52" s="36" t="s">
        <v>466</v>
      </c>
      <c r="D52" s="30"/>
      <c r="E52" s="18"/>
      <c r="F52" s="8"/>
      <c r="G52" s="36" t="s">
        <v>31</v>
      </c>
      <c r="H52" s="18"/>
      <c r="I52" s="18" t="s">
        <v>27</v>
      </c>
      <c r="J52" s="37">
        <v>350</v>
      </c>
      <c r="K52" s="37">
        <v>0</v>
      </c>
      <c r="L52" s="37">
        <v>0</v>
      </c>
      <c r="M52" s="37">
        <v>0</v>
      </c>
      <c r="N52" s="37">
        <v>0</v>
      </c>
      <c r="O52" s="41">
        <f>J52+K52+L52+M52+N52</f>
        <v>350</v>
      </c>
    </row>
    <row r="53" spans="1:15">
      <c r="A53" s="15">
        <v>49</v>
      </c>
      <c r="B53" s="35" t="s">
        <v>81</v>
      </c>
      <c r="C53" s="36" t="s">
        <v>467</v>
      </c>
      <c r="D53" s="31"/>
      <c r="E53" s="15"/>
      <c r="F53" s="8"/>
      <c r="G53" s="36" t="s">
        <v>31</v>
      </c>
      <c r="H53" s="18"/>
      <c r="I53" s="18" t="s">
        <v>27</v>
      </c>
      <c r="J53" s="37">
        <v>337</v>
      </c>
      <c r="K53" s="37">
        <v>0</v>
      </c>
      <c r="L53" s="37">
        <v>270</v>
      </c>
      <c r="M53" s="37">
        <v>195</v>
      </c>
      <c r="N53" s="37">
        <v>81</v>
      </c>
      <c r="O53" s="41">
        <f>J53+K53+L53+M53+N53</f>
        <v>883</v>
      </c>
    </row>
    <row r="54" spans="1:15">
      <c r="A54" s="15">
        <v>50</v>
      </c>
      <c r="B54" s="35" t="s">
        <v>82</v>
      </c>
      <c r="C54" s="36" t="s">
        <v>468</v>
      </c>
      <c r="D54" s="31"/>
      <c r="E54" s="15"/>
      <c r="F54" s="8"/>
      <c r="G54" s="36" t="s">
        <v>31</v>
      </c>
      <c r="H54" s="18"/>
      <c r="I54" s="18" t="s">
        <v>27</v>
      </c>
      <c r="J54" s="37">
        <v>100</v>
      </c>
      <c r="K54" s="37">
        <v>35</v>
      </c>
      <c r="L54" s="37">
        <v>280</v>
      </c>
      <c r="M54" s="37">
        <v>50</v>
      </c>
      <c r="N54" s="37">
        <v>0</v>
      </c>
      <c r="O54" s="41">
        <f>J54+K54+L54+M54+N54</f>
        <v>465</v>
      </c>
    </row>
    <row r="55" spans="1:15">
      <c r="A55" s="15">
        <v>51</v>
      </c>
      <c r="B55" s="35" t="s">
        <v>83</v>
      </c>
      <c r="C55" s="36" t="s">
        <v>469</v>
      </c>
      <c r="D55" s="30"/>
      <c r="E55" s="18"/>
      <c r="F55" s="8"/>
      <c r="G55" s="36" t="s">
        <v>31</v>
      </c>
      <c r="H55" s="18"/>
      <c r="I55" s="18" t="s">
        <v>27</v>
      </c>
      <c r="J55" s="37">
        <v>125</v>
      </c>
      <c r="K55" s="37">
        <v>0</v>
      </c>
      <c r="L55" s="37">
        <v>0</v>
      </c>
      <c r="M55" s="37">
        <v>0</v>
      </c>
      <c r="N55" s="37">
        <v>0</v>
      </c>
      <c r="O55" s="41">
        <f>J55+K55+L55+M55+N55</f>
        <v>125</v>
      </c>
    </row>
    <row r="56" spans="1:15">
      <c r="A56" s="15">
        <v>52</v>
      </c>
      <c r="B56" s="35" t="s">
        <v>84</v>
      </c>
      <c r="C56" s="36" t="s">
        <v>470</v>
      </c>
      <c r="D56" s="30"/>
      <c r="E56" s="18"/>
      <c r="F56" s="8"/>
      <c r="G56" s="36" t="s">
        <v>31</v>
      </c>
      <c r="H56" s="18"/>
      <c r="I56" s="18" t="s">
        <v>27</v>
      </c>
      <c r="J56" s="37">
        <v>116</v>
      </c>
      <c r="K56" s="37">
        <v>55</v>
      </c>
      <c r="L56" s="37">
        <v>125</v>
      </c>
      <c r="M56" s="37">
        <v>1</v>
      </c>
      <c r="N56" s="37">
        <v>0</v>
      </c>
      <c r="O56" s="41">
        <f>J56+K56+L56+M56+N56</f>
        <v>297</v>
      </c>
    </row>
    <row r="57" spans="1:15">
      <c r="A57" s="15">
        <v>53</v>
      </c>
      <c r="B57" s="35" t="s">
        <v>85</v>
      </c>
      <c r="C57" s="36" t="s">
        <v>471</v>
      </c>
      <c r="D57" s="30"/>
      <c r="E57" s="18"/>
      <c r="F57" s="8"/>
      <c r="G57" s="36" t="s">
        <v>31</v>
      </c>
      <c r="H57" s="18"/>
      <c r="I57" s="18" t="s">
        <v>27</v>
      </c>
      <c r="J57" s="37">
        <v>550</v>
      </c>
      <c r="K57" s="37">
        <v>10</v>
      </c>
      <c r="L57" s="37">
        <v>403</v>
      </c>
      <c r="M57" s="37">
        <v>117</v>
      </c>
      <c r="N57" s="37">
        <v>55</v>
      </c>
      <c r="O57" s="41">
        <f>J57+K57+L57+M57+N57</f>
        <v>1135</v>
      </c>
    </row>
    <row r="58" spans="1:15">
      <c r="A58" s="15">
        <v>54</v>
      </c>
      <c r="B58" s="35" t="s">
        <v>86</v>
      </c>
      <c r="C58" s="36" t="s">
        <v>472</v>
      </c>
      <c r="D58" s="31"/>
      <c r="E58" s="20"/>
      <c r="F58" s="8"/>
      <c r="G58" s="36" t="s">
        <v>31</v>
      </c>
      <c r="H58" s="18"/>
      <c r="I58" s="18" t="s">
        <v>27</v>
      </c>
      <c r="J58" s="37">
        <v>20</v>
      </c>
      <c r="K58" s="37">
        <v>30</v>
      </c>
      <c r="L58" s="37">
        <v>25</v>
      </c>
      <c r="M58" s="37">
        <v>30</v>
      </c>
      <c r="N58" s="37">
        <v>0</v>
      </c>
      <c r="O58" s="41">
        <f>J58+K58+L58+M58+N58</f>
        <v>105</v>
      </c>
    </row>
    <row r="59" spans="1:15">
      <c r="A59" s="15">
        <v>55</v>
      </c>
      <c r="B59" s="35" t="s">
        <v>87</v>
      </c>
      <c r="C59" s="36" t="s">
        <v>473</v>
      </c>
      <c r="D59" s="30"/>
      <c r="E59" s="18"/>
      <c r="F59" s="8"/>
      <c r="G59" s="36" t="s">
        <v>31</v>
      </c>
      <c r="H59" s="18"/>
      <c r="I59" s="18" t="s">
        <v>27</v>
      </c>
      <c r="J59" s="37">
        <v>20</v>
      </c>
      <c r="K59" s="37">
        <v>0</v>
      </c>
      <c r="L59" s="37">
        <v>0</v>
      </c>
      <c r="M59" s="37">
        <v>0</v>
      </c>
      <c r="N59" s="37">
        <v>0</v>
      </c>
      <c r="O59" s="41">
        <f>J59+K59+L59+M59+N59</f>
        <v>20</v>
      </c>
    </row>
    <row r="60" spans="1:15">
      <c r="A60" s="15">
        <v>56</v>
      </c>
      <c r="B60" s="35" t="s">
        <v>88</v>
      </c>
      <c r="C60" s="36" t="s">
        <v>474</v>
      </c>
      <c r="D60" s="30"/>
      <c r="E60" s="21"/>
      <c r="F60" s="8"/>
      <c r="G60" s="36" t="s">
        <v>31</v>
      </c>
      <c r="H60" s="18"/>
      <c r="I60" s="18" t="s">
        <v>28</v>
      </c>
      <c r="J60" s="37">
        <v>2</v>
      </c>
      <c r="K60" s="37">
        <v>0</v>
      </c>
      <c r="L60" s="37">
        <v>0</v>
      </c>
      <c r="M60" s="37">
        <v>3</v>
      </c>
      <c r="N60" s="37">
        <v>0</v>
      </c>
      <c r="O60" s="41">
        <f>J60+K60+L60+M60+N60</f>
        <v>5</v>
      </c>
    </row>
    <row r="61" spans="1:15">
      <c r="A61" s="15">
        <v>57</v>
      </c>
      <c r="B61" s="35" t="s">
        <v>89</v>
      </c>
      <c r="C61" s="36" t="s">
        <v>475</v>
      </c>
      <c r="D61" s="30"/>
      <c r="E61" s="21"/>
      <c r="F61" s="8"/>
      <c r="G61" s="36" t="s">
        <v>31</v>
      </c>
      <c r="H61" s="18"/>
      <c r="I61" s="18" t="s">
        <v>27</v>
      </c>
      <c r="J61" s="37">
        <v>2315</v>
      </c>
      <c r="K61" s="37">
        <v>591</v>
      </c>
      <c r="L61" s="37">
        <v>3243</v>
      </c>
      <c r="M61" s="37">
        <v>813</v>
      </c>
      <c r="N61" s="37">
        <v>410</v>
      </c>
      <c r="O61" s="41">
        <f>J61+K61+L61+M61+N61</f>
        <v>7372</v>
      </c>
    </row>
    <row r="62" spans="1:15">
      <c r="A62" s="15">
        <v>58</v>
      </c>
      <c r="B62" s="35" t="s">
        <v>90</v>
      </c>
      <c r="C62" s="36" t="s">
        <v>476</v>
      </c>
      <c r="D62" s="30"/>
      <c r="E62" s="18"/>
      <c r="F62" s="8"/>
      <c r="G62" s="36" t="s">
        <v>31</v>
      </c>
      <c r="H62" s="18"/>
      <c r="I62" s="18" t="s">
        <v>27</v>
      </c>
      <c r="J62" s="37">
        <v>100</v>
      </c>
      <c r="K62" s="37">
        <v>0</v>
      </c>
      <c r="L62" s="37">
        <v>60</v>
      </c>
      <c r="M62" s="37">
        <v>52</v>
      </c>
      <c r="N62" s="37">
        <v>0</v>
      </c>
      <c r="O62" s="41">
        <f>J62+K62+L62+M62+N62</f>
        <v>212</v>
      </c>
    </row>
    <row r="63" spans="1:15">
      <c r="A63" s="15">
        <v>59</v>
      </c>
      <c r="B63" s="35" t="s">
        <v>91</v>
      </c>
      <c r="C63" s="36" t="s">
        <v>477</v>
      </c>
      <c r="D63" s="30"/>
      <c r="E63" s="18"/>
      <c r="F63" s="8"/>
      <c r="G63" s="36" t="s">
        <v>31</v>
      </c>
      <c r="H63" s="18"/>
      <c r="I63" s="18" t="s">
        <v>27</v>
      </c>
      <c r="J63" s="37">
        <v>114</v>
      </c>
      <c r="K63" s="37">
        <v>152</v>
      </c>
      <c r="L63" s="37">
        <v>470</v>
      </c>
      <c r="M63" s="37">
        <v>26</v>
      </c>
      <c r="N63" s="37">
        <v>2</v>
      </c>
      <c r="O63" s="41">
        <f>J63+K63+L63+M63+N63</f>
        <v>764</v>
      </c>
    </row>
    <row r="64" spans="1:15">
      <c r="A64" s="15">
        <v>60</v>
      </c>
      <c r="B64" s="35" t="s">
        <v>92</v>
      </c>
      <c r="C64" s="36" t="s">
        <v>478</v>
      </c>
      <c r="D64" s="30"/>
      <c r="E64" s="18"/>
      <c r="F64" s="8"/>
      <c r="G64" s="36" t="s">
        <v>31</v>
      </c>
      <c r="H64" s="18"/>
      <c r="I64" s="18" t="s">
        <v>27</v>
      </c>
      <c r="J64" s="37">
        <v>51</v>
      </c>
      <c r="K64" s="37">
        <v>40</v>
      </c>
      <c r="L64" s="37">
        <v>0</v>
      </c>
      <c r="M64" s="37">
        <v>1</v>
      </c>
      <c r="N64" s="37">
        <v>0</v>
      </c>
      <c r="O64" s="41">
        <f>J64+K64+L64+M64+N64</f>
        <v>92</v>
      </c>
    </row>
    <row r="65" spans="1:15">
      <c r="A65" s="15">
        <v>61</v>
      </c>
      <c r="B65" s="35" t="s">
        <v>93</v>
      </c>
      <c r="C65" s="36" t="s">
        <v>479</v>
      </c>
      <c r="D65" s="30"/>
      <c r="E65" s="18"/>
      <c r="F65" s="8"/>
      <c r="G65" s="36" t="s">
        <v>31</v>
      </c>
      <c r="H65" s="18"/>
      <c r="I65" s="18" t="s">
        <v>27</v>
      </c>
      <c r="J65" s="37">
        <v>10</v>
      </c>
      <c r="K65" s="37">
        <v>0</v>
      </c>
      <c r="L65" s="37">
        <v>0</v>
      </c>
      <c r="M65" s="37">
        <v>0</v>
      </c>
      <c r="N65" s="37">
        <v>0</v>
      </c>
      <c r="O65" s="41">
        <f>J65+K65+L65+M65+N65</f>
        <v>10</v>
      </c>
    </row>
    <row r="66" spans="1:15">
      <c r="A66" s="15">
        <v>62</v>
      </c>
      <c r="B66" s="35" t="s">
        <v>94</v>
      </c>
      <c r="C66" s="36" t="s">
        <v>480</v>
      </c>
      <c r="D66" s="31"/>
      <c r="E66" s="22"/>
      <c r="F66" s="8"/>
      <c r="G66" s="36" t="s">
        <v>31</v>
      </c>
      <c r="H66" s="18"/>
      <c r="I66" s="18" t="s">
        <v>27</v>
      </c>
      <c r="J66" s="37">
        <v>221</v>
      </c>
      <c r="K66" s="37">
        <v>137</v>
      </c>
      <c r="L66" s="37">
        <v>220</v>
      </c>
      <c r="M66" s="37">
        <v>300</v>
      </c>
      <c r="N66" s="37">
        <v>513</v>
      </c>
      <c r="O66" s="41">
        <f>J66+K66+L66+M66+N66</f>
        <v>1391</v>
      </c>
    </row>
    <row r="67" spans="1:15">
      <c r="A67" s="15">
        <v>63</v>
      </c>
      <c r="B67" s="35" t="s">
        <v>95</v>
      </c>
      <c r="C67" s="36" t="s">
        <v>481</v>
      </c>
      <c r="D67" s="30"/>
      <c r="E67" s="18"/>
      <c r="F67" s="8"/>
      <c r="G67" s="36" t="s">
        <v>31</v>
      </c>
      <c r="H67" s="18"/>
      <c r="I67" s="18" t="s">
        <v>27</v>
      </c>
      <c r="J67" s="37">
        <v>110</v>
      </c>
      <c r="K67" s="37">
        <v>355</v>
      </c>
      <c r="L67" s="37">
        <v>1040</v>
      </c>
      <c r="M67" s="37">
        <v>16</v>
      </c>
      <c r="N67" s="37">
        <v>350</v>
      </c>
      <c r="O67" s="41">
        <f>J67+K67+L67+M67+N67</f>
        <v>1871</v>
      </c>
    </row>
    <row r="68" spans="1:15">
      <c r="A68" s="15">
        <v>64</v>
      </c>
      <c r="B68" s="35" t="s">
        <v>96</v>
      </c>
      <c r="C68" s="36" t="s">
        <v>482</v>
      </c>
      <c r="D68" s="30"/>
      <c r="E68" s="18"/>
      <c r="F68" s="8"/>
      <c r="G68" s="36" t="s">
        <v>31</v>
      </c>
      <c r="H68" s="18"/>
      <c r="I68" s="18" t="s">
        <v>27</v>
      </c>
      <c r="J68" s="37">
        <v>70</v>
      </c>
      <c r="K68" s="37">
        <v>0</v>
      </c>
      <c r="L68" s="37">
        <v>0</v>
      </c>
      <c r="M68" s="37">
        <v>0</v>
      </c>
      <c r="N68" s="37">
        <v>0</v>
      </c>
      <c r="O68" s="41">
        <f>J68+K68+L68+M68+N68</f>
        <v>70</v>
      </c>
    </row>
    <row r="69" spans="1:15">
      <c r="A69" s="15">
        <v>65</v>
      </c>
      <c r="B69" s="35" t="s">
        <v>97</v>
      </c>
      <c r="C69" s="36" t="s">
        <v>483</v>
      </c>
      <c r="D69" s="31"/>
      <c r="E69" s="23"/>
      <c r="F69" s="8"/>
      <c r="G69" s="36" t="s">
        <v>31</v>
      </c>
      <c r="H69" s="18"/>
      <c r="I69" s="18" t="s">
        <v>27</v>
      </c>
      <c r="J69" s="37">
        <v>27</v>
      </c>
      <c r="K69" s="37">
        <v>0</v>
      </c>
      <c r="L69" s="37">
        <v>0</v>
      </c>
      <c r="M69" s="37">
        <v>0</v>
      </c>
      <c r="N69" s="37">
        <v>0</v>
      </c>
      <c r="O69" s="41">
        <f>J69+K69+L69+M69+N69</f>
        <v>27</v>
      </c>
    </row>
    <row r="70" spans="1:15">
      <c r="A70" s="15">
        <v>66</v>
      </c>
      <c r="B70" s="35" t="s">
        <v>98</v>
      </c>
      <c r="C70" s="36" t="s">
        <v>484</v>
      </c>
      <c r="D70" s="30"/>
      <c r="E70" s="18"/>
      <c r="F70" s="8"/>
      <c r="G70" s="36" t="s">
        <v>31</v>
      </c>
      <c r="H70" s="18"/>
      <c r="I70" s="18" t="s">
        <v>27</v>
      </c>
      <c r="J70" s="37">
        <v>10</v>
      </c>
      <c r="K70" s="37">
        <v>0</v>
      </c>
      <c r="L70" s="37">
        <v>0</v>
      </c>
      <c r="M70" s="37">
        <v>0</v>
      </c>
      <c r="N70" s="37">
        <v>0</v>
      </c>
      <c r="O70" s="41">
        <f>J70+K70+L70+M70+N70</f>
        <v>10</v>
      </c>
    </row>
    <row r="71" spans="1:15">
      <c r="A71" s="15">
        <v>67</v>
      </c>
      <c r="B71" s="35" t="s">
        <v>99</v>
      </c>
      <c r="C71" s="36" t="s">
        <v>485</v>
      </c>
      <c r="D71" s="30"/>
      <c r="E71" s="18"/>
      <c r="F71" s="8"/>
      <c r="G71" s="36" t="s">
        <v>31</v>
      </c>
      <c r="H71" s="18"/>
      <c r="I71" s="18" t="s">
        <v>27</v>
      </c>
      <c r="J71" s="37">
        <v>10</v>
      </c>
      <c r="K71" s="37">
        <v>0</v>
      </c>
      <c r="L71" s="37">
        <v>0</v>
      </c>
      <c r="M71" s="37">
        <v>0</v>
      </c>
      <c r="N71" s="37">
        <v>0</v>
      </c>
      <c r="O71" s="41">
        <f>J71+K71+L71+M71+N71</f>
        <v>10</v>
      </c>
    </row>
    <row r="72" spans="1:15">
      <c r="A72" s="15">
        <v>68</v>
      </c>
      <c r="B72" s="35" t="s">
        <v>100</v>
      </c>
      <c r="C72" s="36" t="s">
        <v>486</v>
      </c>
      <c r="D72" s="30"/>
      <c r="E72" s="18"/>
      <c r="F72" s="8"/>
      <c r="G72" s="36" t="s">
        <v>31</v>
      </c>
      <c r="H72" s="18"/>
      <c r="I72" s="18" t="s">
        <v>27</v>
      </c>
      <c r="J72" s="37">
        <v>30</v>
      </c>
      <c r="K72" s="37">
        <v>0</v>
      </c>
      <c r="L72" s="37">
        <v>0</v>
      </c>
      <c r="M72" s="37">
        <v>0</v>
      </c>
      <c r="N72" s="37">
        <v>0</v>
      </c>
      <c r="O72" s="41">
        <f>J72+K72+L72+M72+N72</f>
        <v>30</v>
      </c>
    </row>
    <row r="73" spans="1:15">
      <c r="A73" s="15">
        <v>69</v>
      </c>
      <c r="B73" s="35" t="s">
        <v>101</v>
      </c>
      <c r="C73" s="36" t="s">
        <v>487</v>
      </c>
      <c r="D73" s="31"/>
      <c r="E73" s="20"/>
      <c r="F73" s="8"/>
      <c r="G73" s="36" t="s">
        <v>31</v>
      </c>
      <c r="H73" s="18"/>
      <c r="I73" s="18" t="s">
        <v>27</v>
      </c>
      <c r="J73" s="37">
        <v>75</v>
      </c>
      <c r="K73" s="37">
        <v>54</v>
      </c>
      <c r="L73" s="37">
        <v>180</v>
      </c>
      <c r="M73" s="37">
        <v>5</v>
      </c>
      <c r="N73" s="37">
        <v>0</v>
      </c>
      <c r="O73" s="41">
        <f>J73+K73+L73+M73+N73</f>
        <v>314</v>
      </c>
    </row>
    <row r="74" spans="1:15">
      <c r="A74" s="15">
        <v>70</v>
      </c>
      <c r="B74" s="35" t="s">
        <v>102</v>
      </c>
      <c r="C74" s="36" t="s">
        <v>488</v>
      </c>
      <c r="D74" s="30"/>
      <c r="E74" s="18"/>
      <c r="F74" s="8"/>
      <c r="G74" s="36" t="s">
        <v>31</v>
      </c>
      <c r="H74" s="18"/>
      <c r="I74" s="18" t="s">
        <v>28</v>
      </c>
      <c r="J74" s="37">
        <v>40</v>
      </c>
      <c r="K74" s="37">
        <v>0</v>
      </c>
      <c r="L74" s="37">
        <v>45</v>
      </c>
      <c r="M74" s="37">
        <v>61</v>
      </c>
      <c r="N74" s="37">
        <v>0</v>
      </c>
      <c r="O74" s="41">
        <f>J74+K74+L74+M74+N74</f>
        <v>146</v>
      </c>
    </row>
    <row r="75" spans="1:15">
      <c r="A75" s="15">
        <v>71</v>
      </c>
      <c r="B75" s="35" t="s">
        <v>103</v>
      </c>
      <c r="C75" s="36" t="s">
        <v>489</v>
      </c>
      <c r="D75" s="30"/>
      <c r="E75" s="18"/>
      <c r="F75" s="8"/>
      <c r="G75" s="36" t="s">
        <v>31</v>
      </c>
      <c r="H75" s="18"/>
      <c r="I75" s="18" t="s">
        <v>28</v>
      </c>
      <c r="J75" s="37">
        <v>40</v>
      </c>
      <c r="K75" s="37">
        <v>25</v>
      </c>
      <c r="L75" s="37">
        <v>0</v>
      </c>
      <c r="M75" s="37">
        <v>6</v>
      </c>
      <c r="N75" s="37">
        <v>21</v>
      </c>
      <c r="O75" s="41">
        <f>J75+K75+L75+M75+N75</f>
        <v>92</v>
      </c>
    </row>
    <row r="76" spans="1:15">
      <c r="A76" s="15">
        <v>72</v>
      </c>
      <c r="B76" s="35" t="s">
        <v>104</v>
      </c>
      <c r="C76" s="36" t="s">
        <v>490</v>
      </c>
      <c r="D76" s="30"/>
      <c r="E76" s="18"/>
      <c r="F76" s="8"/>
      <c r="G76" s="36" t="s">
        <v>31</v>
      </c>
      <c r="H76" s="18"/>
      <c r="I76" s="18" t="s">
        <v>27</v>
      </c>
      <c r="J76" s="37">
        <v>4</v>
      </c>
      <c r="K76" s="37">
        <v>0</v>
      </c>
      <c r="L76" s="37">
        <v>0</v>
      </c>
      <c r="M76" s="37">
        <v>0</v>
      </c>
      <c r="N76" s="37">
        <v>0</v>
      </c>
      <c r="O76" s="41">
        <f>J76+K76+L76+M76+N76</f>
        <v>4</v>
      </c>
    </row>
    <row r="77" spans="1:15">
      <c r="A77" s="15">
        <v>73</v>
      </c>
      <c r="B77" s="35" t="s">
        <v>105</v>
      </c>
      <c r="C77" s="36" t="s">
        <v>491</v>
      </c>
      <c r="D77" s="30"/>
      <c r="E77" s="18"/>
      <c r="F77" s="8"/>
      <c r="G77" s="36" t="s">
        <v>31</v>
      </c>
      <c r="H77" s="18"/>
      <c r="I77" s="18" t="s">
        <v>27</v>
      </c>
      <c r="J77" s="37">
        <v>1858</v>
      </c>
      <c r="K77" s="37">
        <v>4411</v>
      </c>
      <c r="L77" s="37">
        <v>700</v>
      </c>
      <c r="M77" s="37">
        <v>650</v>
      </c>
      <c r="N77" s="37">
        <v>0</v>
      </c>
      <c r="O77" s="41">
        <f>J77+K77+L77+M77+N77</f>
        <v>7619</v>
      </c>
    </row>
    <row r="78" spans="1:15">
      <c r="A78" s="15">
        <v>74</v>
      </c>
      <c r="B78" s="35" t="s">
        <v>106</v>
      </c>
      <c r="C78" s="36" t="s">
        <v>492</v>
      </c>
      <c r="D78" s="30"/>
      <c r="E78" s="18"/>
      <c r="F78" s="8"/>
      <c r="G78" s="36" t="s">
        <v>31</v>
      </c>
      <c r="H78" s="18"/>
      <c r="I78" s="18" t="s">
        <v>27</v>
      </c>
      <c r="J78" s="37">
        <v>150</v>
      </c>
      <c r="K78" s="37">
        <v>50</v>
      </c>
      <c r="L78" s="37">
        <v>10</v>
      </c>
      <c r="M78" s="37">
        <v>3</v>
      </c>
      <c r="N78" s="37">
        <v>0</v>
      </c>
      <c r="O78" s="41">
        <f>J78+K78+L78+M78+N78</f>
        <v>213</v>
      </c>
    </row>
    <row r="79" spans="1:15">
      <c r="A79" s="15">
        <v>75</v>
      </c>
      <c r="B79" s="35" t="s">
        <v>107</v>
      </c>
      <c r="C79" s="36" t="s">
        <v>493</v>
      </c>
      <c r="D79" s="30"/>
      <c r="E79" s="18"/>
      <c r="F79" s="8"/>
      <c r="G79" s="36" t="s">
        <v>31</v>
      </c>
      <c r="H79" s="18"/>
      <c r="I79" s="18" t="s">
        <v>27</v>
      </c>
      <c r="J79" s="37">
        <v>8582</v>
      </c>
      <c r="K79" s="37">
        <v>4055</v>
      </c>
      <c r="L79" s="37">
        <v>300</v>
      </c>
      <c r="M79" s="37">
        <v>0</v>
      </c>
      <c r="N79" s="37">
        <v>0</v>
      </c>
      <c r="O79" s="41">
        <f>J79+K79+L79+M79+N79</f>
        <v>12937</v>
      </c>
    </row>
    <row r="80" spans="1:15">
      <c r="A80" s="15">
        <v>76</v>
      </c>
      <c r="B80" s="35" t="s">
        <v>108</v>
      </c>
      <c r="C80" s="36" t="s">
        <v>494</v>
      </c>
      <c r="D80" s="31"/>
      <c r="E80" s="20"/>
      <c r="F80" s="8"/>
      <c r="G80" s="36" t="s">
        <v>31</v>
      </c>
      <c r="H80" s="18"/>
      <c r="I80" s="18" t="s">
        <v>27</v>
      </c>
      <c r="J80" s="37">
        <v>100</v>
      </c>
      <c r="K80" s="37">
        <v>0</v>
      </c>
      <c r="L80" s="37">
        <v>0</v>
      </c>
      <c r="M80" s="37">
        <v>16</v>
      </c>
      <c r="N80" s="37">
        <v>0</v>
      </c>
      <c r="O80" s="41">
        <f>J80+K80+L80+M80+N80</f>
        <v>116</v>
      </c>
    </row>
    <row r="81" spans="1:15">
      <c r="A81" s="15">
        <v>77</v>
      </c>
      <c r="B81" s="35" t="s">
        <v>109</v>
      </c>
      <c r="C81" s="36" t="s">
        <v>495</v>
      </c>
      <c r="D81" s="31"/>
      <c r="E81" s="20"/>
      <c r="F81" s="8"/>
      <c r="G81" s="36" t="s">
        <v>31</v>
      </c>
      <c r="H81" s="18"/>
      <c r="I81" s="18" t="s">
        <v>27</v>
      </c>
      <c r="J81" s="37">
        <v>300</v>
      </c>
      <c r="K81" s="37">
        <v>12</v>
      </c>
      <c r="L81" s="37">
        <v>0</v>
      </c>
      <c r="M81" s="37">
        <v>120</v>
      </c>
      <c r="N81" s="37">
        <v>0</v>
      </c>
      <c r="O81" s="41">
        <f>J81+K81+L81+M81+N81</f>
        <v>432</v>
      </c>
    </row>
    <row r="82" spans="1:15">
      <c r="A82" s="15">
        <v>78</v>
      </c>
      <c r="B82" s="35" t="s">
        <v>110</v>
      </c>
      <c r="C82" s="36" t="s">
        <v>496</v>
      </c>
      <c r="D82" s="31"/>
      <c r="E82" s="20"/>
      <c r="F82" s="8"/>
      <c r="G82" s="36" t="s">
        <v>31</v>
      </c>
      <c r="H82" s="18"/>
      <c r="I82" s="18" t="s">
        <v>27</v>
      </c>
      <c r="J82" s="37">
        <v>50</v>
      </c>
      <c r="K82" s="37">
        <v>0</v>
      </c>
      <c r="L82" s="37">
        <v>0</v>
      </c>
      <c r="M82" s="37">
        <v>2</v>
      </c>
      <c r="N82" s="37">
        <v>0</v>
      </c>
      <c r="O82" s="41">
        <f>J82+K82+L82+M82+N82</f>
        <v>52</v>
      </c>
    </row>
    <row r="83" spans="1:15">
      <c r="A83" s="15">
        <v>79</v>
      </c>
      <c r="B83" s="35" t="s">
        <v>111</v>
      </c>
      <c r="C83" s="36" t="s">
        <v>497</v>
      </c>
      <c r="D83" s="30"/>
      <c r="E83" s="18"/>
      <c r="F83" s="8"/>
      <c r="G83" s="36" t="s">
        <v>31</v>
      </c>
      <c r="H83" s="18"/>
      <c r="I83" s="18" t="s">
        <v>27</v>
      </c>
      <c r="J83" s="37">
        <v>60</v>
      </c>
      <c r="K83" s="37">
        <v>40</v>
      </c>
      <c r="L83" s="37">
        <v>0</v>
      </c>
      <c r="M83" s="37">
        <v>67</v>
      </c>
      <c r="N83" s="37">
        <v>90</v>
      </c>
      <c r="O83" s="41">
        <f>J83+K83+L83+M83+N83</f>
        <v>257</v>
      </c>
    </row>
    <row r="84" spans="1:15">
      <c r="A84" s="15">
        <v>80</v>
      </c>
      <c r="B84" s="35" t="s">
        <v>112</v>
      </c>
      <c r="C84" s="36" t="s">
        <v>498</v>
      </c>
      <c r="D84" s="30"/>
      <c r="E84" s="18"/>
      <c r="F84" s="8"/>
      <c r="G84" s="36" t="s">
        <v>31</v>
      </c>
      <c r="H84" s="18"/>
      <c r="I84" s="18" t="s">
        <v>27</v>
      </c>
      <c r="J84" s="37">
        <v>20</v>
      </c>
      <c r="K84" s="37">
        <v>15</v>
      </c>
      <c r="L84" s="37">
        <v>28</v>
      </c>
      <c r="M84" s="37">
        <v>2</v>
      </c>
      <c r="N84" s="37">
        <v>0</v>
      </c>
      <c r="O84" s="41">
        <f>J84+K84+L84+M84+N84</f>
        <v>65</v>
      </c>
    </row>
    <row r="85" spans="1:15">
      <c r="A85" s="15">
        <v>81</v>
      </c>
      <c r="B85" s="35" t="s">
        <v>113</v>
      </c>
      <c r="C85" s="36" t="s">
        <v>499</v>
      </c>
      <c r="D85" s="30"/>
      <c r="E85" s="18"/>
      <c r="F85" s="8"/>
      <c r="G85" s="36" t="s">
        <v>31</v>
      </c>
      <c r="H85" s="18"/>
      <c r="I85" s="18" t="s">
        <v>27</v>
      </c>
      <c r="J85" s="37">
        <v>38</v>
      </c>
      <c r="K85" s="37">
        <v>10</v>
      </c>
      <c r="L85" s="37">
        <v>32</v>
      </c>
      <c r="M85" s="37">
        <v>9</v>
      </c>
      <c r="N85" s="37">
        <v>22</v>
      </c>
      <c r="O85" s="41">
        <f>J85+K85+L85+M85+N85</f>
        <v>111</v>
      </c>
    </row>
    <row r="86" spans="1:15">
      <c r="A86" s="15">
        <v>82</v>
      </c>
      <c r="B86" s="35" t="s">
        <v>114</v>
      </c>
      <c r="C86" s="36" t="s">
        <v>500</v>
      </c>
      <c r="D86" s="30"/>
      <c r="E86" s="18"/>
      <c r="F86" s="8"/>
      <c r="G86" s="36" t="s">
        <v>31</v>
      </c>
      <c r="H86" s="18"/>
      <c r="I86" s="18" t="s">
        <v>27</v>
      </c>
      <c r="J86" s="37">
        <v>590</v>
      </c>
      <c r="K86" s="37">
        <v>107</v>
      </c>
      <c r="L86" s="37">
        <v>580</v>
      </c>
      <c r="M86" s="37">
        <v>254</v>
      </c>
      <c r="N86" s="37">
        <v>114</v>
      </c>
      <c r="O86" s="41">
        <f>J86+K86+L86+M86+N86</f>
        <v>1645</v>
      </c>
    </row>
    <row r="87" spans="1:15">
      <c r="A87" s="15">
        <v>83</v>
      </c>
      <c r="B87" s="35" t="s">
        <v>115</v>
      </c>
      <c r="C87" s="36" t="s">
        <v>501</v>
      </c>
      <c r="D87" s="30"/>
      <c r="E87" s="18"/>
      <c r="F87" s="8"/>
      <c r="G87" s="36" t="s">
        <v>31</v>
      </c>
      <c r="H87" s="18"/>
      <c r="I87" s="18" t="s">
        <v>27</v>
      </c>
      <c r="J87" s="37">
        <v>110</v>
      </c>
      <c r="K87" s="37">
        <v>0</v>
      </c>
      <c r="L87" s="37">
        <v>25</v>
      </c>
      <c r="M87" s="37">
        <v>0</v>
      </c>
      <c r="N87" s="37">
        <v>0</v>
      </c>
      <c r="O87" s="41">
        <f>J87+K87+L87+M87+N87</f>
        <v>135</v>
      </c>
    </row>
    <row r="88" spans="1:15">
      <c r="A88" s="15">
        <v>84</v>
      </c>
      <c r="B88" s="35" t="s">
        <v>116</v>
      </c>
      <c r="C88" s="36" t="s">
        <v>502</v>
      </c>
      <c r="D88" s="30"/>
      <c r="E88" s="18"/>
      <c r="F88" s="8"/>
      <c r="G88" s="36" t="s">
        <v>31</v>
      </c>
      <c r="H88" s="18"/>
      <c r="I88" s="18" t="s">
        <v>27</v>
      </c>
      <c r="J88" s="37">
        <v>200</v>
      </c>
      <c r="K88" s="37">
        <v>0</v>
      </c>
      <c r="L88" s="37">
        <v>20</v>
      </c>
      <c r="M88" s="37">
        <v>0</v>
      </c>
      <c r="N88" s="37">
        <v>0</v>
      </c>
      <c r="O88" s="41">
        <f>J88+K88+L88+M88+N88</f>
        <v>220</v>
      </c>
    </row>
    <row r="89" spans="1:15">
      <c r="A89" s="15">
        <v>85</v>
      </c>
      <c r="B89" s="35" t="s">
        <v>117</v>
      </c>
      <c r="C89" s="36" t="s">
        <v>503</v>
      </c>
      <c r="D89" s="31"/>
      <c r="E89" s="24"/>
      <c r="F89" s="8"/>
      <c r="G89" s="36" t="s">
        <v>31</v>
      </c>
      <c r="H89" s="18"/>
      <c r="I89" s="18" t="s">
        <v>27</v>
      </c>
      <c r="J89" s="37">
        <v>75</v>
      </c>
      <c r="K89" s="37">
        <v>0</v>
      </c>
      <c r="L89" s="37">
        <v>10</v>
      </c>
      <c r="M89" s="37">
        <v>6</v>
      </c>
      <c r="N89" s="37">
        <v>0</v>
      </c>
      <c r="O89" s="41">
        <f>J89+K89+L89+M89+N89</f>
        <v>91</v>
      </c>
    </row>
    <row r="90" spans="1:15">
      <c r="A90" s="15">
        <v>86</v>
      </c>
      <c r="B90" s="35" t="s">
        <v>118</v>
      </c>
      <c r="C90" s="36" t="s">
        <v>504</v>
      </c>
      <c r="D90" s="31"/>
      <c r="E90" s="22"/>
      <c r="F90" s="8"/>
      <c r="G90" s="36" t="s">
        <v>31</v>
      </c>
      <c r="H90" s="18"/>
      <c r="I90" s="18" t="s">
        <v>27</v>
      </c>
      <c r="J90" s="37">
        <v>1</v>
      </c>
      <c r="K90" s="37">
        <v>0</v>
      </c>
      <c r="L90" s="37">
        <v>54</v>
      </c>
      <c r="M90" s="37">
        <v>1</v>
      </c>
      <c r="N90" s="37">
        <v>0</v>
      </c>
      <c r="O90" s="41">
        <f>J90+K90+L90+M90+N90</f>
        <v>56</v>
      </c>
    </row>
    <row r="91" spans="1:15">
      <c r="A91" s="15">
        <v>87</v>
      </c>
      <c r="B91" s="35" t="s">
        <v>119</v>
      </c>
      <c r="C91" s="36" t="s">
        <v>505</v>
      </c>
      <c r="D91" s="30"/>
      <c r="E91" s="18"/>
      <c r="F91" s="8"/>
      <c r="G91" s="36" t="s">
        <v>31</v>
      </c>
      <c r="H91" s="18"/>
      <c r="I91" s="18" t="s">
        <v>27</v>
      </c>
      <c r="J91" s="37">
        <v>3</v>
      </c>
      <c r="K91" s="37">
        <v>0</v>
      </c>
      <c r="L91" s="37">
        <v>1</v>
      </c>
      <c r="M91" s="37">
        <v>0</v>
      </c>
      <c r="N91" s="37">
        <v>0</v>
      </c>
      <c r="O91" s="41">
        <f>J91+K91+L91+M91+N91</f>
        <v>4</v>
      </c>
    </row>
    <row r="92" spans="1:15">
      <c r="A92" s="15">
        <v>88</v>
      </c>
      <c r="B92" s="35" t="s">
        <v>120</v>
      </c>
      <c r="C92" s="36" t="s">
        <v>506</v>
      </c>
      <c r="D92" s="30"/>
      <c r="E92" s="18"/>
      <c r="F92" s="8"/>
      <c r="G92" s="36" t="s">
        <v>31</v>
      </c>
      <c r="H92" s="18"/>
      <c r="I92" s="18" t="s">
        <v>27</v>
      </c>
      <c r="J92" s="37">
        <v>75</v>
      </c>
      <c r="K92" s="37">
        <v>5</v>
      </c>
      <c r="L92" s="37">
        <v>30</v>
      </c>
      <c r="M92" s="37">
        <v>3</v>
      </c>
      <c r="N92" s="37">
        <v>0</v>
      </c>
      <c r="O92" s="41">
        <f>J92+K92+L92+M92+N92</f>
        <v>113</v>
      </c>
    </row>
    <row r="93" spans="1:15">
      <c r="A93" s="15">
        <v>89</v>
      </c>
      <c r="B93" s="35" t="s">
        <v>121</v>
      </c>
      <c r="C93" s="36" t="s">
        <v>507</v>
      </c>
      <c r="D93" s="30"/>
      <c r="E93" s="18"/>
      <c r="F93" s="8"/>
      <c r="G93" s="36" t="s">
        <v>31</v>
      </c>
      <c r="H93" s="18"/>
      <c r="I93" s="18" t="s">
        <v>27</v>
      </c>
      <c r="J93" s="37">
        <v>132</v>
      </c>
      <c r="K93" s="37">
        <v>27</v>
      </c>
      <c r="L93" s="37">
        <v>290</v>
      </c>
      <c r="M93" s="37">
        <v>110</v>
      </c>
      <c r="N93" s="37">
        <v>101</v>
      </c>
      <c r="O93" s="41">
        <f>J93+K93+L93+M93+N93</f>
        <v>660</v>
      </c>
    </row>
    <row r="94" spans="1:15">
      <c r="A94" s="15">
        <v>90</v>
      </c>
      <c r="B94" s="35" t="s">
        <v>122</v>
      </c>
      <c r="C94" s="36" t="s">
        <v>508</v>
      </c>
      <c r="D94" s="30"/>
      <c r="E94" s="18"/>
      <c r="F94" s="8"/>
      <c r="G94" s="36" t="s">
        <v>31</v>
      </c>
      <c r="H94" s="18"/>
      <c r="I94" s="18" t="s">
        <v>27</v>
      </c>
      <c r="J94" s="37">
        <v>1</v>
      </c>
      <c r="K94" s="37">
        <v>0</v>
      </c>
      <c r="L94" s="37">
        <v>0</v>
      </c>
      <c r="M94" s="37">
        <v>10</v>
      </c>
      <c r="N94" s="37">
        <v>0</v>
      </c>
      <c r="O94" s="41">
        <f>J94+K94+L94+M94+N94</f>
        <v>11</v>
      </c>
    </row>
    <row r="95" spans="1:15">
      <c r="A95" s="15">
        <v>91</v>
      </c>
      <c r="B95" s="35" t="s">
        <v>123</v>
      </c>
      <c r="C95" s="36" t="s">
        <v>509</v>
      </c>
      <c r="D95" s="31"/>
      <c r="E95" s="20"/>
      <c r="F95" s="8"/>
      <c r="G95" s="36" t="s">
        <v>31</v>
      </c>
      <c r="H95" s="18"/>
      <c r="I95" s="18" t="s">
        <v>27</v>
      </c>
      <c r="J95" s="37">
        <v>25</v>
      </c>
      <c r="K95" s="37">
        <v>0</v>
      </c>
      <c r="L95" s="37">
        <v>40</v>
      </c>
      <c r="M95" s="37">
        <v>1</v>
      </c>
      <c r="N95" s="37">
        <v>15</v>
      </c>
      <c r="O95" s="41">
        <f>J95+K95+L95+M95+N95</f>
        <v>81</v>
      </c>
    </row>
    <row r="96" spans="1:15">
      <c r="A96" s="15">
        <v>92</v>
      </c>
      <c r="B96" s="35" t="s">
        <v>124</v>
      </c>
      <c r="C96" s="36" t="s">
        <v>510</v>
      </c>
      <c r="D96" s="31"/>
      <c r="E96" s="20"/>
      <c r="F96" s="8"/>
      <c r="G96" s="36" t="s">
        <v>31</v>
      </c>
      <c r="H96" s="18"/>
      <c r="I96" s="18" t="s">
        <v>27</v>
      </c>
      <c r="J96" s="37">
        <v>93</v>
      </c>
      <c r="K96" s="37">
        <v>9</v>
      </c>
      <c r="L96" s="37">
        <v>40</v>
      </c>
      <c r="M96" s="37">
        <v>16</v>
      </c>
      <c r="N96" s="37">
        <v>49</v>
      </c>
      <c r="O96" s="41">
        <f>J96+K96+L96+M96+N96</f>
        <v>207</v>
      </c>
    </row>
    <row r="97" spans="1:15">
      <c r="A97" s="15">
        <v>93</v>
      </c>
      <c r="B97" s="35" t="s">
        <v>125</v>
      </c>
      <c r="C97" s="36" t="s">
        <v>511</v>
      </c>
      <c r="D97" s="30"/>
      <c r="E97" s="18"/>
      <c r="F97" s="8"/>
      <c r="G97" s="36" t="s">
        <v>31</v>
      </c>
      <c r="H97" s="18"/>
      <c r="I97" s="18" t="s">
        <v>27</v>
      </c>
      <c r="J97" s="37">
        <v>12</v>
      </c>
      <c r="K97" s="37">
        <v>0</v>
      </c>
      <c r="L97" s="37">
        <v>0</v>
      </c>
      <c r="M97" s="37">
        <v>0</v>
      </c>
      <c r="N97" s="37">
        <v>0</v>
      </c>
      <c r="O97" s="41">
        <f>J97+K97+L97+M97+N97</f>
        <v>12</v>
      </c>
    </row>
    <row r="98" spans="1:15">
      <c r="A98" s="15">
        <v>94</v>
      </c>
      <c r="B98" s="35" t="s">
        <v>126</v>
      </c>
      <c r="C98" s="36" t="s">
        <v>512</v>
      </c>
      <c r="D98" s="31"/>
      <c r="E98" s="20"/>
      <c r="F98" s="8"/>
      <c r="G98" s="36" t="s">
        <v>31</v>
      </c>
      <c r="H98" s="18"/>
      <c r="I98" s="18" t="s">
        <v>27</v>
      </c>
      <c r="J98" s="37">
        <v>12</v>
      </c>
      <c r="K98" s="37">
        <v>0</v>
      </c>
      <c r="L98" s="37">
        <v>0</v>
      </c>
      <c r="M98" s="37">
        <v>0</v>
      </c>
      <c r="N98" s="37">
        <v>0</v>
      </c>
      <c r="O98" s="41">
        <f>J98+K98+L98+M98+N98</f>
        <v>12</v>
      </c>
    </row>
    <row r="99" spans="1:15">
      <c r="A99" s="15">
        <v>95</v>
      </c>
      <c r="B99" s="35" t="s">
        <v>127</v>
      </c>
      <c r="C99" s="36" t="s">
        <v>513</v>
      </c>
      <c r="D99" s="30"/>
      <c r="E99" s="18"/>
      <c r="F99" s="8"/>
      <c r="G99" s="36" t="s">
        <v>31</v>
      </c>
      <c r="H99" s="18"/>
      <c r="I99" s="18" t="s">
        <v>27</v>
      </c>
      <c r="J99" s="37">
        <v>5</v>
      </c>
      <c r="K99" s="37">
        <v>237</v>
      </c>
      <c r="L99" s="37">
        <v>100</v>
      </c>
      <c r="M99" s="37">
        <v>45</v>
      </c>
      <c r="N99" s="37">
        <v>10</v>
      </c>
      <c r="O99" s="41">
        <f>J99+K99+L99+M99+N99</f>
        <v>397</v>
      </c>
    </row>
    <row r="100" spans="1:15">
      <c r="A100" s="15">
        <v>96</v>
      </c>
      <c r="B100" s="35" t="s">
        <v>128</v>
      </c>
      <c r="C100" s="36" t="s">
        <v>514</v>
      </c>
      <c r="D100" s="30"/>
      <c r="E100" s="18"/>
      <c r="F100" s="8"/>
      <c r="G100" s="36" t="s">
        <v>31</v>
      </c>
      <c r="H100" s="18"/>
      <c r="I100" s="18" t="s">
        <v>27</v>
      </c>
      <c r="J100" s="37">
        <v>10</v>
      </c>
      <c r="K100" s="37">
        <v>90</v>
      </c>
      <c r="L100" s="37">
        <v>20</v>
      </c>
      <c r="M100" s="37">
        <v>7</v>
      </c>
      <c r="N100" s="37">
        <v>110</v>
      </c>
      <c r="O100" s="41">
        <f>J100+K100+L100+M100+N100</f>
        <v>237</v>
      </c>
    </row>
    <row r="101" spans="1:15">
      <c r="A101" s="15">
        <v>97</v>
      </c>
      <c r="B101" s="35" t="s">
        <v>129</v>
      </c>
      <c r="C101" s="36" t="s">
        <v>515</v>
      </c>
      <c r="D101" s="30"/>
      <c r="E101" s="18"/>
      <c r="F101" s="8"/>
      <c r="G101" s="36" t="s">
        <v>31</v>
      </c>
      <c r="H101" s="18"/>
      <c r="I101" s="18" t="s">
        <v>27</v>
      </c>
      <c r="J101" s="37">
        <v>160</v>
      </c>
      <c r="K101" s="37">
        <v>335</v>
      </c>
      <c r="L101" s="37">
        <v>0</v>
      </c>
      <c r="M101" s="37">
        <v>6</v>
      </c>
      <c r="N101" s="37">
        <v>300</v>
      </c>
      <c r="O101" s="41">
        <f>J101+K101+L101+M101+N101</f>
        <v>801</v>
      </c>
    </row>
    <row r="102" spans="1:15">
      <c r="A102" s="15">
        <v>98</v>
      </c>
      <c r="B102" s="35" t="s">
        <v>130</v>
      </c>
      <c r="C102" s="36" t="s">
        <v>516</v>
      </c>
      <c r="D102" s="30"/>
      <c r="E102" s="18"/>
      <c r="F102" s="8"/>
      <c r="G102" s="36" t="s">
        <v>31</v>
      </c>
      <c r="H102" s="18"/>
      <c r="I102" s="18" t="s">
        <v>27</v>
      </c>
      <c r="J102" s="37">
        <v>20</v>
      </c>
      <c r="K102" s="37">
        <v>0</v>
      </c>
      <c r="L102" s="37">
        <v>4</v>
      </c>
      <c r="M102" s="37">
        <v>0</v>
      </c>
      <c r="N102" s="37">
        <v>0</v>
      </c>
      <c r="O102" s="41">
        <f>J102+K102+L102+M102+N102</f>
        <v>24</v>
      </c>
    </row>
    <row r="103" spans="1:15">
      <c r="A103" s="15">
        <v>99</v>
      </c>
      <c r="B103" s="35" t="s">
        <v>131</v>
      </c>
      <c r="C103" s="36" t="s">
        <v>517</v>
      </c>
      <c r="D103" s="30"/>
      <c r="E103" s="18"/>
      <c r="F103" s="8"/>
      <c r="G103" s="36" t="s">
        <v>31</v>
      </c>
      <c r="H103" s="18"/>
      <c r="I103" s="18" t="s">
        <v>27</v>
      </c>
      <c r="J103" s="37">
        <v>20</v>
      </c>
      <c r="K103" s="37">
        <v>0</v>
      </c>
      <c r="L103" s="37">
        <v>31</v>
      </c>
      <c r="M103" s="37">
        <v>28</v>
      </c>
      <c r="N103" s="37">
        <v>3</v>
      </c>
      <c r="O103" s="41">
        <f>J103+K103+L103+M103+N103</f>
        <v>82</v>
      </c>
    </row>
    <row r="104" spans="1:15">
      <c r="A104" s="15">
        <v>100</v>
      </c>
      <c r="B104" s="35" t="s">
        <v>132</v>
      </c>
      <c r="C104" s="36" t="s">
        <v>518</v>
      </c>
      <c r="D104" s="30"/>
      <c r="E104" s="18"/>
      <c r="F104" s="8"/>
      <c r="G104" s="36" t="s">
        <v>31</v>
      </c>
      <c r="H104" s="18"/>
      <c r="I104" s="18" t="s">
        <v>27</v>
      </c>
      <c r="J104" s="37">
        <v>10</v>
      </c>
      <c r="K104" s="37">
        <v>0</v>
      </c>
      <c r="L104" s="37">
        <v>4</v>
      </c>
      <c r="M104" s="37">
        <v>0</v>
      </c>
      <c r="N104" s="37">
        <v>0</v>
      </c>
      <c r="O104" s="41">
        <f>J104+K104+L104+M104+N104</f>
        <v>14</v>
      </c>
    </row>
    <row r="105" spans="1:15">
      <c r="A105" s="15">
        <v>101</v>
      </c>
      <c r="B105" s="35" t="s">
        <v>133</v>
      </c>
      <c r="C105" s="36" t="s">
        <v>519</v>
      </c>
      <c r="D105" s="31"/>
      <c r="E105" s="22"/>
      <c r="F105" s="8"/>
      <c r="G105" s="36" t="s">
        <v>31</v>
      </c>
      <c r="H105" s="18"/>
      <c r="I105" s="18" t="s">
        <v>27</v>
      </c>
      <c r="J105" s="37">
        <v>70</v>
      </c>
      <c r="K105" s="37">
        <v>6</v>
      </c>
      <c r="L105" s="37">
        <v>30</v>
      </c>
      <c r="M105" s="37">
        <v>28</v>
      </c>
      <c r="N105" s="37">
        <v>0</v>
      </c>
      <c r="O105" s="41">
        <f>J105+K105+L105+M105+N105</f>
        <v>134</v>
      </c>
    </row>
    <row r="106" spans="1:15">
      <c r="A106" s="15">
        <v>102</v>
      </c>
      <c r="B106" s="35" t="s">
        <v>134</v>
      </c>
      <c r="C106" s="36" t="s">
        <v>520</v>
      </c>
      <c r="D106" s="30"/>
      <c r="E106" s="18"/>
      <c r="F106" s="8"/>
      <c r="G106" s="36" t="s">
        <v>31</v>
      </c>
      <c r="H106" s="18"/>
      <c r="I106" s="18" t="s">
        <v>27</v>
      </c>
      <c r="J106" s="37">
        <v>170</v>
      </c>
      <c r="K106" s="37">
        <v>0</v>
      </c>
      <c r="L106" s="37">
        <v>218</v>
      </c>
      <c r="M106" s="37">
        <v>4</v>
      </c>
      <c r="N106" s="37">
        <v>0</v>
      </c>
      <c r="O106" s="41">
        <f>J106+K106+L106+M106+N106</f>
        <v>392</v>
      </c>
    </row>
    <row r="107" spans="1:15">
      <c r="A107" s="15">
        <v>103</v>
      </c>
      <c r="B107" s="35" t="s">
        <v>135</v>
      </c>
      <c r="C107" s="36" t="s">
        <v>521</v>
      </c>
      <c r="D107" s="30"/>
      <c r="E107" s="18"/>
      <c r="F107" s="8"/>
      <c r="G107" s="36" t="s">
        <v>31</v>
      </c>
      <c r="H107" s="18"/>
      <c r="I107" s="18" t="s">
        <v>27</v>
      </c>
      <c r="J107" s="37">
        <v>100</v>
      </c>
      <c r="K107" s="37">
        <v>0</v>
      </c>
      <c r="L107" s="37">
        <v>0</v>
      </c>
      <c r="M107" s="37">
        <v>0</v>
      </c>
      <c r="N107" s="37">
        <v>0</v>
      </c>
      <c r="O107" s="41">
        <f>J107+K107+L107+M107+N107</f>
        <v>100</v>
      </c>
    </row>
    <row r="108" spans="1:15">
      <c r="A108" s="15">
        <v>104</v>
      </c>
      <c r="B108" s="35" t="s">
        <v>136</v>
      </c>
      <c r="C108" s="36" t="s">
        <v>522</v>
      </c>
      <c r="D108" s="30"/>
      <c r="E108" s="18"/>
      <c r="F108" s="8"/>
      <c r="G108" s="36" t="s">
        <v>31</v>
      </c>
      <c r="H108" s="18"/>
      <c r="I108" s="18" t="s">
        <v>27</v>
      </c>
      <c r="J108" s="37">
        <v>40</v>
      </c>
      <c r="K108" s="37">
        <v>0</v>
      </c>
      <c r="L108" s="37">
        <v>0</v>
      </c>
      <c r="M108" s="37">
        <v>0</v>
      </c>
      <c r="N108" s="37">
        <v>0</v>
      </c>
      <c r="O108" s="41">
        <f>J108+K108+L108+M108+N108</f>
        <v>40</v>
      </c>
    </row>
    <row r="109" spans="1:15">
      <c r="A109" s="15">
        <v>105</v>
      </c>
      <c r="B109" s="35" t="s">
        <v>137</v>
      </c>
      <c r="C109" s="36" t="s">
        <v>523</v>
      </c>
      <c r="D109" s="30"/>
      <c r="E109" s="18"/>
      <c r="F109" s="8"/>
      <c r="G109" s="36" t="s">
        <v>31</v>
      </c>
      <c r="H109" s="18"/>
      <c r="I109" s="18" t="s">
        <v>27</v>
      </c>
      <c r="J109" s="37">
        <v>20</v>
      </c>
      <c r="K109" s="37">
        <v>0</v>
      </c>
      <c r="L109" s="37">
        <v>20</v>
      </c>
      <c r="M109" s="37">
        <v>0</v>
      </c>
      <c r="N109" s="37">
        <v>0</v>
      </c>
      <c r="O109" s="41">
        <f>J109+K109+L109+M109+N109</f>
        <v>40</v>
      </c>
    </row>
    <row r="110" spans="1:15">
      <c r="A110" s="15">
        <v>106</v>
      </c>
      <c r="B110" s="35" t="s">
        <v>138</v>
      </c>
      <c r="C110" s="36" t="s">
        <v>524</v>
      </c>
      <c r="D110" s="31"/>
      <c r="E110" s="22"/>
      <c r="F110" s="8"/>
      <c r="G110" s="36" t="s">
        <v>31</v>
      </c>
      <c r="H110" s="18"/>
      <c r="I110" s="18" t="s">
        <v>27</v>
      </c>
      <c r="J110" s="37">
        <v>5</v>
      </c>
      <c r="K110" s="37">
        <v>0</v>
      </c>
      <c r="L110" s="37">
        <v>5</v>
      </c>
      <c r="M110" s="37">
        <v>1</v>
      </c>
      <c r="N110" s="37">
        <v>0</v>
      </c>
      <c r="O110" s="41">
        <f>J110+K110+L110+M110+N110</f>
        <v>11</v>
      </c>
    </row>
    <row r="111" spans="1:15">
      <c r="A111" s="15">
        <v>107</v>
      </c>
      <c r="B111" s="35" t="s">
        <v>139</v>
      </c>
      <c r="C111" s="36" t="s">
        <v>525</v>
      </c>
      <c r="D111" s="30"/>
      <c r="E111" s="18"/>
      <c r="F111" s="8"/>
      <c r="G111" s="36" t="s">
        <v>31</v>
      </c>
      <c r="H111" s="18"/>
      <c r="I111" s="18" t="s">
        <v>27</v>
      </c>
      <c r="J111" s="37">
        <v>144</v>
      </c>
      <c r="K111" s="37">
        <v>98</v>
      </c>
      <c r="L111" s="37">
        <v>389</v>
      </c>
      <c r="M111" s="37">
        <v>29</v>
      </c>
      <c r="N111" s="37">
        <v>122</v>
      </c>
      <c r="O111" s="41">
        <f>J111+K111+L111+M111+N111</f>
        <v>782</v>
      </c>
    </row>
    <row r="112" spans="1:15">
      <c r="A112" s="15">
        <v>108</v>
      </c>
      <c r="B112" s="35" t="s">
        <v>140</v>
      </c>
      <c r="C112" s="36" t="s">
        <v>526</v>
      </c>
      <c r="D112" s="30"/>
      <c r="E112" s="18"/>
      <c r="F112" s="8"/>
      <c r="G112" s="36" t="s">
        <v>31</v>
      </c>
      <c r="H112" s="18"/>
      <c r="I112" s="18" t="s">
        <v>27</v>
      </c>
      <c r="J112" s="37">
        <v>20</v>
      </c>
      <c r="K112" s="37">
        <v>0</v>
      </c>
      <c r="L112" s="37">
        <v>0</v>
      </c>
      <c r="M112" s="37">
        <v>0</v>
      </c>
      <c r="N112" s="37">
        <v>0</v>
      </c>
      <c r="O112" s="41">
        <f>J112+K112+L112+M112+N112</f>
        <v>20</v>
      </c>
    </row>
    <row r="113" spans="1:15">
      <c r="A113" s="15">
        <v>109</v>
      </c>
      <c r="B113" s="35" t="s">
        <v>141</v>
      </c>
      <c r="C113" s="36" t="s">
        <v>527</v>
      </c>
      <c r="D113" s="30"/>
      <c r="E113" s="18"/>
      <c r="F113" s="8"/>
      <c r="G113" s="36" t="s">
        <v>31</v>
      </c>
      <c r="H113" s="18"/>
      <c r="I113" s="18" t="s">
        <v>27</v>
      </c>
      <c r="J113" s="37">
        <v>333</v>
      </c>
      <c r="K113" s="37">
        <v>60</v>
      </c>
      <c r="L113" s="37">
        <v>305</v>
      </c>
      <c r="M113" s="37">
        <v>107</v>
      </c>
      <c r="N113" s="37">
        <v>107</v>
      </c>
      <c r="O113" s="41">
        <f>J113+K113+L113+M113+N113</f>
        <v>912</v>
      </c>
    </row>
    <row r="114" spans="1:15">
      <c r="A114" s="15">
        <v>110</v>
      </c>
      <c r="B114" s="35" t="s">
        <v>142</v>
      </c>
      <c r="C114" s="36" t="s">
        <v>528</v>
      </c>
      <c r="D114" s="30"/>
      <c r="E114" s="18"/>
      <c r="F114" s="8"/>
      <c r="G114" s="36" t="s">
        <v>31</v>
      </c>
      <c r="H114" s="18"/>
      <c r="I114" s="18" t="s">
        <v>28</v>
      </c>
      <c r="J114" s="37">
        <v>3</v>
      </c>
      <c r="K114" s="37">
        <v>0</v>
      </c>
      <c r="L114" s="37">
        <v>5</v>
      </c>
      <c r="M114" s="37">
        <v>0</v>
      </c>
      <c r="N114" s="37">
        <v>0</v>
      </c>
      <c r="O114" s="41">
        <f>J114+K114+L114+M114+N114</f>
        <v>8</v>
      </c>
    </row>
    <row r="115" spans="1:15">
      <c r="A115" s="15">
        <v>111</v>
      </c>
      <c r="B115" s="35" t="s">
        <v>143</v>
      </c>
      <c r="C115" s="36" t="s">
        <v>529</v>
      </c>
      <c r="D115" s="30"/>
      <c r="E115" s="18"/>
      <c r="F115" s="8"/>
      <c r="G115" s="36" t="s">
        <v>31</v>
      </c>
      <c r="H115" s="18"/>
      <c r="I115" s="18" t="s">
        <v>27</v>
      </c>
      <c r="J115" s="37">
        <v>16</v>
      </c>
      <c r="K115" s="37">
        <v>0</v>
      </c>
      <c r="L115" s="37">
        <v>0</v>
      </c>
      <c r="M115" s="37">
        <v>0</v>
      </c>
      <c r="N115" s="37">
        <v>0</v>
      </c>
      <c r="O115" s="41">
        <f>J115+K115+L115+M115+N115</f>
        <v>16</v>
      </c>
    </row>
    <row r="116" spans="1:15">
      <c r="A116" s="15">
        <v>112</v>
      </c>
      <c r="B116" s="35" t="s">
        <v>144</v>
      </c>
      <c r="C116" s="36" t="s">
        <v>530</v>
      </c>
      <c r="D116" s="30"/>
      <c r="E116" s="18"/>
      <c r="F116" s="8"/>
      <c r="G116" s="36" t="s">
        <v>31</v>
      </c>
      <c r="H116" s="18"/>
      <c r="I116" s="18" t="s">
        <v>27</v>
      </c>
      <c r="J116" s="37">
        <v>78</v>
      </c>
      <c r="K116" s="37">
        <v>0</v>
      </c>
      <c r="L116" s="37">
        <v>14</v>
      </c>
      <c r="M116" s="37">
        <v>1</v>
      </c>
      <c r="N116" s="37">
        <v>0</v>
      </c>
      <c r="O116" s="41">
        <f>J116+K116+L116+M116+N116</f>
        <v>93</v>
      </c>
    </row>
    <row r="117" spans="1:15">
      <c r="A117" s="15">
        <v>113</v>
      </c>
      <c r="B117" s="35" t="s">
        <v>145</v>
      </c>
      <c r="C117" s="36" t="s">
        <v>531</v>
      </c>
      <c r="D117" s="30"/>
      <c r="E117" s="18"/>
      <c r="F117" s="8"/>
      <c r="G117" s="36" t="s">
        <v>31</v>
      </c>
      <c r="H117" s="18"/>
      <c r="I117" s="18" t="s">
        <v>27</v>
      </c>
      <c r="J117" s="37">
        <v>70</v>
      </c>
      <c r="K117" s="37">
        <v>0</v>
      </c>
      <c r="L117" s="37">
        <v>0</v>
      </c>
      <c r="M117" s="37">
        <v>0</v>
      </c>
      <c r="N117" s="37">
        <v>0</v>
      </c>
      <c r="O117" s="41">
        <f>J117+K117+L117+M117+N117</f>
        <v>70</v>
      </c>
    </row>
    <row r="118" spans="1:15">
      <c r="A118" s="15">
        <v>114</v>
      </c>
      <c r="B118" s="35" t="s">
        <v>146</v>
      </c>
      <c r="C118" s="36" t="s">
        <v>532</v>
      </c>
      <c r="D118" s="30"/>
      <c r="E118" s="18"/>
      <c r="F118" s="8"/>
      <c r="G118" s="36" t="s">
        <v>31</v>
      </c>
      <c r="H118" s="18"/>
      <c r="I118" s="18" t="s">
        <v>27</v>
      </c>
      <c r="J118" s="37">
        <v>70</v>
      </c>
      <c r="K118" s="37">
        <v>5</v>
      </c>
      <c r="L118" s="37">
        <v>170</v>
      </c>
      <c r="M118" s="37">
        <v>0</v>
      </c>
      <c r="N118" s="37">
        <v>0</v>
      </c>
      <c r="O118" s="41">
        <f>J118+K118+L118+M118+N118</f>
        <v>245</v>
      </c>
    </row>
    <row r="119" spans="1:15">
      <c r="A119" s="15">
        <v>115</v>
      </c>
      <c r="B119" s="35" t="s">
        <v>147</v>
      </c>
      <c r="C119" s="36" t="s">
        <v>533</v>
      </c>
      <c r="D119" s="31"/>
      <c r="E119" s="20"/>
      <c r="F119" s="8"/>
      <c r="G119" s="36" t="s">
        <v>31</v>
      </c>
      <c r="H119" s="18"/>
      <c r="I119" s="18" t="s">
        <v>27</v>
      </c>
      <c r="J119" s="37">
        <v>104</v>
      </c>
      <c r="K119" s="37">
        <v>5</v>
      </c>
      <c r="L119" s="37">
        <v>210</v>
      </c>
      <c r="M119" s="37">
        <v>1</v>
      </c>
      <c r="N119" s="37">
        <v>70</v>
      </c>
      <c r="O119" s="41">
        <f>J119+K119+L119+M119+N119</f>
        <v>390</v>
      </c>
    </row>
    <row r="120" spans="1:15">
      <c r="A120" s="15">
        <v>116</v>
      </c>
      <c r="B120" s="35" t="s">
        <v>148</v>
      </c>
      <c r="C120" s="36" t="s">
        <v>534</v>
      </c>
      <c r="D120" s="30"/>
      <c r="E120" s="18"/>
      <c r="F120" s="8"/>
      <c r="G120" s="36" t="s">
        <v>31</v>
      </c>
      <c r="H120" s="18"/>
      <c r="I120" s="18" t="s">
        <v>27</v>
      </c>
      <c r="J120" s="37">
        <v>60</v>
      </c>
      <c r="K120" s="37">
        <v>52</v>
      </c>
      <c r="L120" s="37">
        <v>0</v>
      </c>
      <c r="M120" s="37">
        <v>0</v>
      </c>
      <c r="N120" s="37">
        <v>0</v>
      </c>
      <c r="O120" s="41">
        <f>J120+K120+L120+M120+N120</f>
        <v>112</v>
      </c>
    </row>
    <row r="121" spans="1:15">
      <c r="A121" s="15">
        <v>117</v>
      </c>
      <c r="B121" s="35" t="s">
        <v>149</v>
      </c>
      <c r="C121" s="36" t="s">
        <v>535</v>
      </c>
      <c r="D121" s="30"/>
      <c r="E121" s="18"/>
      <c r="F121" s="8"/>
      <c r="G121" s="36" t="s">
        <v>31</v>
      </c>
      <c r="H121" s="18"/>
      <c r="I121" s="18" t="s">
        <v>27</v>
      </c>
      <c r="J121" s="37">
        <v>50</v>
      </c>
      <c r="K121" s="37">
        <v>0</v>
      </c>
      <c r="L121" s="37">
        <v>15</v>
      </c>
      <c r="M121" s="37">
        <v>40</v>
      </c>
      <c r="N121" s="37">
        <v>0</v>
      </c>
      <c r="O121" s="41">
        <f>J121+K121+L121+M121+N121</f>
        <v>105</v>
      </c>
    </row>
    <row r="122" spans="1:15">
      <c r="A122" s="15">
        <v>118</v>
      </c>
      <c r="B122" s="35" t="s">
        <v>150</v>
      </c>
      <c r="C122" s="36" t="s">
        <v>536</v>
      </c>
      <c r="D122" s="31"/>
      <c r="E122" s="20"/>
      <c r="F122" s="8"/>
      <c r="G122" s="36" t="s">
        <v>31</v>
      </c>
      <c r="H122" s="18"/>
      <c r="I122" s="18" t="s">
        <v>27</v>
      </c>
      <c r="J122" s="37">
        <v>100</v>
      </c>
      <c r="K122" s="37">
        <v>0</v>
      </c>
      <c r="L122" s="37">
        <v>0</v>
      </c>
      <c r="M122" s="37">
        <v>0</v>
      </c>
      <c r="N122" s="37">
        <v>0</v>
      </c>
      <c r="O122" s="41">
        <f>J122+K122+L122+M122+N122</f>
        <v>100</v>
      </c>
    </row>
    <row r="123" spans="1:15">
      <c r="A123" s="15">
        <v>119</v>
      </c>
      <c r="B123" s="35" t="s">
        <v>151</v>
      </c>
      <c r="C123" s="36" t="s">
        <v>537</v>
      </c>
      <c r="D123" s="30"/>
      <c r="E123" s="18"/>
      <c r="F123" s="8"/>
      <c r="G123" s="36" t="s">
        <v>31</v>
      </c>
      <c r="H123" s="18"/>
      <c r="I123" s="18" t="s">
        <v>27</v>
      </c>
      <c r="J123" s="37">
        <v>100</v>
      </c>
      <c r="K123" s="37">
        <v>0</v>
      </c>
      <c r="L123" s="37">
        <v>0</v>
      </c>
      <c r="M123" s="37">
        <v>0</v>
      </c>
      <c r="N123" s="37">
        <v>300</v>
      </c>
      <c r="O123" s="41">
        <f>J123+K123+L123+M123+N123</f>
        <v>400</v>
      </c>
    </row>
    <row r="124" spans="1:15">
      <c r="A124" s="15">
        <v>120</v>
      </c>
      <c r="B124" s="35" t="s">
        <v>152</v>
      </c>
      <c r="C124" s="36" t="s">
        <v>538</v>
      </c>
      <c r="D124" s="30"/>
      <c r="E124" s="18"/>
      <c r="F124" s="8"/>
      <c r="G124" s="36" t="s">
        <v>31</v>
      </c>
      <c r="H124" s="18"/>
      <c r="I124" s="18" t="s">
        <v>27</v>
      </c>
      <c r="J124" s="37">
        <v>500</v>
      </c>
      <c r="K124" s="37">
        <v>70</v>
      </c>
      <c r="L124" s="37">
        <v>0</v>
      </c>
      <c r="M124" s="37">
        <v>10</v>
      </c>
      <c r="N124" s="37">
        <v>0</v>
      </c>
      <c r="O124" s="41">
        <f>J124+K124+L124+M124+N124</f>
        <v>580</v>
      </c>
    </row>
    <row r="125" spans="1:15">
      <c r="A125" s="15">
        <v>121</v>
      </c>
      <c r="B125" s="35" t="s">
        <v>153</v>
      </c>
      <c r="C125" s="36" t="s">
        <v>539</v>
      </c>
      <c r="D125" s="30"/>
      <c r="E125" s="18"/>
      <c r="F125" s="8"/>
      <c r="G125" s="36" t="s">
        <v>31</v>
      </c>
      <c r="H125" s="18"/>
      <c r="I125" s="18" t="s">
        <v>27</v>
      </c>
      <c r="J125" s="37">
        <v>100</v>
      </c>
      <c r="K125" s="37">
        <v>70</v>
      </c>
      <c r="L125" s="37">
        <v>100</v>
      </c>
      <c r="M125" s="37">
        <v>5</v>
      </c>
      <c r="N125" s="37">
        <v>0</v>
      </c>
      <c r="O125" s="41">
        <f>J125+K125+L125+M125+N125</f>
        <v>275</v>
      </c>
    </row>
    <row r="126" spans="1:15">
      <c r="A126" s="15">
        <v>122</v>
      </c>
      <c r="B126" s="35" t="s">
        <v>154</v>
      </c>
      <c r="C126" s="36" t="s">
        <v>540</v>
      </c>
      <c r="D126" s="30"/>
      <c r="E126" s="18"/>
      <c r="F126" s="8"/>
      <c r="G126" s="36" t="s">
        <v>31</v>
      </c>
      <c r="H126" s="18"/>
      <c r="I126" s="18" t="s">
        <v>27</v>
      </c>
      <c r="J126" s="37">
        <v>160</v>
      </c>
      <c r="K126" s="37">
        <v>15</v>
      </c>
      <c r="L126" s="37">
        <v>44</v>
      </c>
      <c r="M126" s="37">
        <v>0</v>
      </c>
      <c r="N126" s="37">
        <v>0</v>
      </c>
      <c r="O126" s="41">
        <f>J126+K126+L126+M126+N126</f>
        <v>219</v>
      </c>
    </row>
    <row r="127" spans="1:15">
      <c r="A127" s="15">
        <v>123</v>
      </c>
      <c r="B127" s="35" t="s">
        <v>155</v>
      </c>
      <c r="C127" s="36" t="s">
        <v>541</v>
      </c>
      <c r="D127" s="30"/>
      <c r="E127" s="18"/>
      <c r="F127" s="8"/>
      <c r="G127" s="36" t="s">
        <v>31</v>
      </c>
      <c r="H127" s="18"/>
      <c r="I127" s="18" t="s">
        <v>27</v>
      </c>
      <c r="J127" s="37">
        <v>340</v>
      </c>
      <c r="K127" s="37">
        <v>0</v>
      </c>
      <c r="L127" s="37">
        <v>200</v>
      </c>
      <c r="M127" s="37">
        <v>50</v>
      </c>
      <c r="N127" s="37">
        <v>0</v>
      </c>
      <c r="O127" s="41">
        <f>J127+K127+L127+M127+N127</f>
        <v>590</v>
      </c>
    </row>
    <row r="128" spans="1:15">
      <c r="A128" s="15">
        <v>124</v>
      </c>
      <c r="B128" s="35" t="s">
        <v>156</v>
      </c>
      <c r="C128" s="36" t="s">
        <v>542</v>
      </c>
      <c r="D128" s="30"/>
      <c r="E128" s="18"/>
      <c r="F128" s="8"/>
      <c r="G128" s="36" t="s">
        <v>31</v>
      </c>
      <c r="H128" s="18"/>
      <c r="I128" s="18" t="s">
        <v>27</v>
      </c>
      <c r="J128" s="37">
        <v>420</v>
      </c>
      <c r="K128" s="37">
        <v>100</v>
      </c>
      <c r="L128" s="37">
        <v>0</v>
      </c>
      <c r="M128" s="37">
        <v>296</v>
      </c>
      <c r="N128" s="37">
        <v>0</v>
      </c>
      <c r="O128" s="41">
        <f>J128+K128+L128+M128+N128</f>
        <v>816</v>
      </c>
    </row>
    <row r="129" spans="1:15">
      <c r="A129" s="15">
        <v>125</v>
      </c>
      <c r="B129" s="35" t="s">
        <v>157</v>
      </c>
      <c r="C129" s="36" t="s">
        <v>543</v>
      </c>
      <c r="D129" s="30"/>
      <c r="E129" s="18"/>
      <c r="F129" s="8"/>
      <c r="G129" s="36" t="s">
        <v>31</v>
      </c>
      <c r="H129" s="18"/>
      <c r="I129" s="18" t="s">
        <v>27</v>
      </c>
      <c r="J129" s="37">
        <v>12000</v>
      </c>
      <c r="K129" s="37">
        <v>0</v>
      </c>
      <c r="L129" s="37">
        <v>0</v>
      </c>
      <c r="M129" s="37">
        <v>0</v>
      </c>
      <c r="N129" s="37">
        <v>0</v>
      </c>
      <c r="O129" s="41">
        <f>J129+K129+L129+M129+N129</f>
        <v>12000</v>
      </c>
    </row>
    <row r="130" spans="1:15">
      <c r="A130" s="15">
        <v>126</v>
      </c>
      <c r="B130" s="35" t="s">
        <v>158</v>
      </c>
      <c r="C130" s="36" t="s">
        <v>544</v>
      </c>
      <c r="D130" s="30"/>
      <c r="E130" s="18"/>
      <c r="F130" s="8"/>
      <c r="G130" s="36" t="s">
        <v>31</v>
      </c>
      <c r="H130" s="18"/>
      <c r="I130" s="18" t="s">
        <v>27</v>
      </c>
      <c r="J130" s="37">
        <v>200</v>
      </c>
      <c r="K130" s="37">
        <v>0</v>
      </c>
      <c r="L130" s="37">
        <v>0</v>
      </c>
      <c r="M130" s="37">
        <v>5</v>
      </c>
      <c r="N130" s="37">
        <v>0</v>
      </c>
      <c r="O130" s="41">
        <f>J130+K130+L130+M130+N130</f>
        <v>205</v>
      </c>
    </row>
    <row r="131" spans="1:15">
      <c r="A131" s="15">
        <v>127</v>
      </c>
      <c r="B131" s="35" t="s">
        <v>159</v>
      </c>
      <c r="C131" s="36" t="s">
        <v>545</v>
      </c>
      <c r="D131" s="31"/>
      <c r="E131" s="20"/>
      <c r="F131" s="8"/>
      <c r="G131" s="36" t="s">
        <v>31</v>
      </c>
      <c r="H131" s="18"/>
      <c r="I131" s="18" t="s">
        <v>27</v>
      </c>
      <c r="J131" s="37">
        <v>200</v>
      </c>
      <c r="K131" s="37">
        <v>65</v>
      </c>
      <c r="L131" s="37">
        <v>10</v>
      </c>
      <c r="M131" s="37">
        <v>10</v>
      </c>
      <c r="N131" s="37">
        <v>0</v>
      </c>
      <c r="O131" s="41">
        <f>J131+K131+L131+M131+N131</f>
        <v>285</v>
      </c>
    </row>
    <row r="132" spans="1:15">
      <c r="A132" s="15">
        <v>128</v>
      </c>
      <c r="B132" s="35" t="s">
        <v>160</v>
      </c>
      <c r="C132" s="36" t="s">
        <v>546</v>
      </c>
      <c r="D132" s="31"/>
      <c r="E132" s="20"/>
      <c r="F132" s="8"/>
      <c r="G132" s="36" t="s">
        <v>31</v>
      </c>
      <c r="H132" s="18"/>
      <c r="I132" s="18" t="s">
        <v>27</v>
      </c>
      <c r="J132" s="37">
        <v>550</v>
      </c>
      <c r="K132" s="37">
        <v>750</v>
      </c>
      <c r="L132" s="37">
        <v>430</v>
      </c>
      <c r="M132" s="37">
        <v>0</v>
      </c>
      <c r="N132" s="37">
        <v>0</v>
      </c>
      <c r="O132" s="41">
        <f>J132+K132+L132+M132+N132</f>
        <v>1730</v>
      </c>
    </row>
    <row r="133" spans="1:15">
      <c r="A133" s="15">
        <v>129</v>
      </c>
      <c r="B133" s="35" t="s">
        <v>161</v>
      </c>
      <c r="C133" s="36" t="s">
        <v>547</v>
      </c>
      <c r="D133" s="30"/>
      <c r="E133" s="18"/>
      <c r="F133" s="8"/>
      <c r="G133" s="36" t="s">
        <v>31</v>
      </c>
      <c r="H133" s="18"/>
      <c r="I133" s="18" t="s">
        <v>27</v>
      </c>
      <c r="J133" s="37">
        <v>340</v>
      </c>
      <c r="K133" s="37">
        <v>175</v>
      </c>
      <c r="L133" s="37">
        <v>80</v>
      </c>
      <c r="M133" s="37">
        <v>4</v>
      </c>
      <c r="N133" s="37">
        <v>15</v>
      </c>
      <c r="O133" s="41">
        <f>J133+K133+L133+M133+N133</f>
        <v>614</v>
      </c>
    </row>
    <row r="134" spans="1:15">
      <c r="A134" s="15">
        <v>130</v>
      </c>
      <c r="B134" s="35" t="s">
        <v>162</v>
      </c>
      <c r="C134" s="36" t="s">
        <v>548</v>
      </c>
      <c r="D134" s="30"/>
      <c r="E134" s="18"/>
      <c r="F134" s="8"/>
      <c r="G134" s="36" t="s">
        <v>31</v>
      </c>
      <c r="H134" s="18"/>
      <c r="I134" s="18" t="s">
        <v>27</v>
      </c>
      <c r="J134" s="37">
        <v>700</v>
      </c>
      <c r="K134" s="37">
        <v>600</v>
      </c>
      <c r="L134" s="37">
        <v>760</v>
      </c>
      <c r="M134" s="37">
        <v>180</v>
      </c>
      <c r="N134" s="37">
        <v>440</v>
      </c>
      <c r="O134" s="41">
        <f>J134+K134+L134+M134+N134</f>
        <v>2680</v>
      </c>
    </row>
    <row r="135" spans="1:15">
      <c r="A135" s="15">
        <v>131</v>
      </c>
      <c r="B135" s="35" t="s">
        <v>163</v>
      </c>
      <c r="C135" s="36" t="s">
        <v>549</v>
      </c>
      <c r="D135" s="30"/>
      <c r="E135" s="18"/>
      <c r="F135" s="8"/>
      <c r="G135" s="36" t="s">
        <v>31</v>
      </c>
      <c r="H135" s="18"/>
      <c r="I135" s="18" t="s">
        <v>27</v>
      </c>
      <c r="J135" s="37">
        <v>5</v>
      </c>
      <c r="K135" s="37">
        <v>0</v>
      </c>
      <c r="L135" s="37">
        <v>0</v>
      </c>
      <c r="M135" s="37">
        <v>0</v>
      </c>
      <c r="N135" s="37">
        <v>0</v>
      </c>
      <c r="O135" s="41">
        <f>J135+K135+L135+M135+N135</f>
        <v>5</v>
      </c>
    </row>
    <row r="136" spans="1:15">
      <c r="A136" s="15">
        <v>132</v>
      </c>
      <c r="B136" s="35" t="s">
        <v>164</v>
      </c>
      <c r="C136" s="36" t="s">
        <v>550</v>
      </c>
      <c r="D136" s="30"/>
      <c r="E136" s="18"/>
      <c r="F136" s="8"/>
      <c r="G136" s="36" t="s">
        <v>31</v>
      </c>
      <c r="H136" s="18"/>
      <c r="I136" s="18" t="s">
        <v>27</v>
      </c>
      <c r="J136" s="37">
        <v>15</v>
      </c>
      <c r="K136" s="37">
        <v>0</v>
      </c>
      <c r="L136" s="37">
        <v>400</v>
      </c>
      <c r="M136" s="37">
        <v>24</v>
      </c>
      <c r="N136" s="37">
        <v>156</v>
      </c>
      <c r="O136" s="41">
        <f>J136+K136+L136+M136+N136</f>
        <v>595</v>
      </c>
    </row>
    <row r="137" spans="1:15">
      <c r="A137" s="15">
        <v>133</v>
      </c>
      <c r="B137" s="35" t="s">
        <v>165</v>
      </c>
      <c r="C137" s="36" t="s">
        <v>551</v>
      </c>
      <c r="D137" s="30"/>
      <c r="E137" s="18"/>
      <c r="F137" s="8"/>
      <c r="G137" s="36" t="s">
        <v>31</v>
      </c>
      <c r="H137" s="18"/>
      <c r="I137" s="18" t="s">
        <v>27</v>
      </c>
      <c r="J137" s="37">
        <v>130</v>
      </c>
      <c r="K137" s="37">
        <v>10</v>
      </c>
      <c r="L137" s="37">
        <v>50</v>
      </c>
      <c r="M137" s="37">
        <v>0</v>
      </c>
      <c r="N137" s="37">
        <v>25</v>
      </c>
      <c r="O137" s="41">
        <f>J137+K137+L137+M137+N137</f>
        <v>215</v>
      </c>
    </row>
    <row r="138" spans="1:15">
      <c r="A138" s="15">
        <v>134</v>
      </c>
      <c r="B138" s="35" t="s">
        <v>166</v>
      </c>
      <c r="C138" s="36" t="s">
        <v>552</v>
      </c>
      <c r="D138" s="30"/>
      <c r="E138" s="18"/>
      <c r="F138" s="8"/>
      <c r="G138" s="36" t="s">
        <v>31</v>
      </c>
      <c r="H138" s="18"/>
      <c r="I138" s="18" t="s">
        <v>27</v>
      </c>
      <c r="J138" s="37">
        <v>255</v>
      </c>
      <c r="K138" s="37">
        <v>80</v>
      </c>
      <c r="L138" s="37">
        <v>125</v>
      </c>
      <c r="M138" s="37">
        <v>5</v>
      </c>
      <c r="N138" s="37">
        <v>0</v>
      </c>
      <c r="O138" s="41">
        <f>J138+K138+L138+M138+N138</f>
        <v>465</v>
      </c>
    </row>
    <row r="139" spans="1:15">
      <c r="A139" s="15">
        <v>135</v>
      </c>
      <c r="B139" s="35" t="s">
        <v>167</v>
      </c>
      <c r="C139" s="36" t="s">
        <v>553</v>
      </c>
      <c r="D139" s="31"/>
      <c r="E139" s="20"/>
      <c r="F139" s="8"/>
      <c r="G139" s="36" t="s">
        <v>31</v>
      </c>
      <c r="H139" s="18"/>
      <c r="I139" s="18" t="s">
        <v>27</v>
      </c>
      <c r="J139" s="37">
        <v>50</v>
      </c>
      <c r="K139" s="37">
        <v>0</v>
      </c>
      <c r="L139" s="37">
        <v>224</v>
      </c>
      <c r="M139" s="37">
        <v>0</v>
      </c>
      <c r="N139" s="37">
        <v>0</v>
      </c>
      <c r="O139" s="41">
        <f>J139+K139+L139+M139+N139</f>
        <v>274</v>
      </c>
    </row>
    <row r="140" spans="1:15">
      <c r="A140" s="15">
        <v>136</v>
      </c>
      <c r="B140" s="35" t="s">
        <v>168</v>
      </c>
      <c r="C140" s="36" t="s">
        <v>554</v>
      </c>
      <c r="D140" s="30"/>
      <c r="E140" s="18"/>
      <c r="F140" s="8"/>
      <c r="G140" s="36" t="s">
        <v>31</v>
      </c>
      <c r="H140" s="18"/>
      <c r="I140" s="18" t="s">
        <v>27</v>
      </c>
      <c r="J140" s="37">
        <v>35</v>
      </c>
      <c r="K140" s="37">
        <v>51</v>
      </c>
      <c r="L140" s="37">
        <v>110</v>
      </c>
      <c r="M140" s="37">
        <v>24</v>
      </c>
      <c r="N140" s="37">
        <v>20</v>
      </c>
      <c r="O140" s="41">
        <f>J140+K140+L140+M140+N140</f>
        <v>240</v>
      </c>
    </row>
    <row r="141" spans="1:15">
      <c r="A141" s="15">
        <v>137</v>
      </c>
      <c r="B141" s="35" t="s">
        <v>169</v>
      </c>
      <c r="C141" s="36" t="s">
        <v>555</v>
      </c>
      <c r="D141" s="31"/>
      <c r="E141" s="22"/>
      <c r="F141" s="8"/>
      <c r="G141" s="36" t="s">
        <v>31</v>
      </c>
      <c r="H141" s="18"/>
      <c r="I141" s="18" t="s">
        <v>27</v>
      </c>
      <c r="J141" s="37">
        <v>10</v>
      </c>
      <c r="K141" s="37">
        <v>0</v>
      </c>
      <c r="L141" s="37">
        <v>0</v>
      </c>
      <c r="M141" s="37">
        <v>0</v>
      </c>
      <c r="N141" s="37">
        <v>0</v>
      </c>
      <c r="O141" s="41">
        <f>J141+K141+L141+M141+N141</f>
        <v>10</v>
      </c>
    </row>
    <row r="142" spans="1:15">
      <c r="A142" s="15">
        <v>138</v>
      </c>
      <c r="B142" s="35" t="s">
        <v>170</v>
      </c>
      <c r="C142" s="36" t="s">
        <v>556</v>
      </c>
      <c r="D142" s="30"/>
      <c r="E142" s="20"/>
      <c r="F142" s="8"/>
      <c r="G142" s="36" t="s">
        <v>31</v>
      </c>
      <c r="H142" s="18"/>
      <c r="I142" s="18" t="s">
        <v>27</v>
      </c>
      <c r="J142" s="37">
        <v>200</v>
      </c>
      <c r="K142" s="37">
        <v>307</v>
      </c>
      <c r="L142" s="37">
        <v>970</v>
      </c>
      <c r="M142" s="37">
        <v>197</v>
      </c>
      <c r="N142" s="37">
        <v>450</v>
      </c>
      <c r="O142" s="41">
        <f>J142+K142+L142+M142+N142</f>
        <v>2124</v>
      </c>
    </row>
    <row r="143" spans="1:15">
      <c r="A143" s="15">
        <v>139</v>
      </c>
      <c r="B143" s="35" t="s">
        <v>171</v>
      </c>
      <c r="C143" s="36" t="s">
        <v>557</v>
      </c>
      <c r="D143" s="30"/>
      <c r="E143" s="18"/>
      <c r="F143" s="8"/>
      <c r="G143" s="36" t="s">
        <v>31</v>
      </c>
      <c r="H143" s="18"/>
      <c r="I143" s="18" t="s">
        <v>27</v>
      </c>
      <c r="J143" s="37">
        <v>250</v>
      </c>
      <c r="K143" s="37">
        <v>150</v>
      </c>
      <c r="L143" s="37">
        <v>1090</v>
      </c>
      <c r="M143" s="37">
        <v>515</v>
      </c>
      <c r="N143" s="37">
        <v>0</v>
      </c>
      <c r="O143" s="41">
        <f>J143+K143+L143+M143+N143</f>
        <v>2005</v>
      </c>
    </row>
    <row r="144" spans="1:15">
      <c r="A144" s="15">
        <v>140</v>
      </c>
      <c r="B144" s="35" t="s">
        <v>172</v>
      </c>
      <c r="C144" s="36" t="s">
        <v>558</v>
      </c>
      <c r="D144" s="30"/>
      <c r="E144" s="18"/>
      <c r="F144" s="8"/>
      <c r="G144" s="36" t="s">
        <v>31</v>
      </c>
      <c r="H144" s="18"/>
      <c r="I144" s="18" t="s">
        <v>27</v>
      </c>
      <c r="J144" s="37">
        <v>100</v>
      </c>
      <c r="K144" s="37">
        <v>130</v>
      </c>
      <c r="L144" s="37">
        <v>100</v>
      </c>
      <c r="M144" s="37">
        <v>6</v>
      </c>
      <c r="N144" s="37">
        <v>0</v>
      </c>
      <c r="O144" s="41">
        <f>J144+K144+L144+M144+N144</f>
        <v>336</v>
      </c>
    </row>
    <row r="145" spans="1:15">
      <c r="A145" s="15">
        <v>141</v>
      </c>
      <c r="B145" s="35" t="s">
        <v>173</v>
      </c>
      <c r="C145" s="36" t="s">
        <v>559</v>
      </c>
      <c r="D145" s="30"/>
      <c r="E145" s="18"/>
      <c r="F145" s="8"/>
      <c r="G145" s="36" t="s">
        <v>31</v>
      </c>
      <c r="H145" s="18"/>
      <c r="I145" s="18" t="s">
        <v>27</v>
      </c>
      <c r="J145" s="37">
        <v>90</v>
      </c>
      <c r="K145" s="37">
        <v>0</v>
      </c>
      <c r="L145" s="37">
        <v>0</v>
      </c>
      <c r="M145" s="37">
        <v>0</v>
      </c>
      <c r="N145" s="37">
        <v>0</v>
      </c>
      <c r="O145" s="41">
        <f>J145+K145+L145+M145+N145</f>
        <v>90</v>
      </c>
    </row>
    <row r="146" spans="1:15">
      <c r="A146" s="15">
        <v>142</v>
      </c>
      <c r="B146" s="35" t="s">
        <v>174</v>
      </c>
      <c r="C146" s="36" t="s">
        <v>560</v>
      </c>
      <c r="D146" s="30"/>
      <c r="E146" s="18"/>
      <c r="F146" s="8"/>
      <c r="G146" s="36" t="s">
        <v>31</v>
      </c>
      <c r="H146" s="18"/>
      <c r="I146" s="18" t="s">
        <v>27</v>
      </c>
      <c r="J146" s="37">
        <v>250</v>
      </c>
      <c r="K146" s="37">
        <v>0</v>
      </c>
      <c r="L146" s="37">
        <v>0</v>
      </c>
      <c r="M146" s="37">
        <v>0</v>
      </c>
      <c r="N146" s="37">
        <v>0</v>
      </c>
      <c r="O146" s="41">
        <f>J146+K146+L146+M146+N146</f>
        <v>250</v>
      </c>
    </row>
    <row r="147" spans="1:15">
      <c r="A147" s="15">
        <v>143</v>
      </c>
      <c r="B147" s="35" t="s">
        <v>175</v>
      </c>
      <c r="C147" s="36" t="s">
        <v>561</v>
      </c>
      <c r="D147" s="30"/>
      <c r="E147" s="18"/>
      <c r="F147" s="8"/>
      <c r="G147" s="36" t="s">
        <v>31</v>
      </c>
      <c r="H147" s="18"/>
      <c r="I147" s="18" t="s">
        <v>27</v>
      </c>
      <c r="J147" s="37">
        <v>400</v>
      </c>
      <c r="K147" s="37">
        <v>0</v>
      </c>
      <c r="L147" s="37">
        <v>0</v>
      </c>
      <c r="M147" s="37">
        <v>0</v>
      </c>
      <c r="N147" s="37">
        <v>0</v>
      </c>
      <c r="O147" s="41">
        <f>J147+K147+L147+M147+N147</f>
        <v>400</v>
      </c>
    </row>
    <row r="148" spans="1:15">
      <c r="A148" s="15">
        <v>144</v>
      </c>
      <c r="B148" s="35" t="s">
        <v>176</v>
      </c>
      <c r="C148" s="36" t="s">
        <v>562</v>
      </c>
      <c r="D148" s="31"/>
      <c r="E148" s="20"/>
      <c r="F148" s="8"/>
      <c r="G148" s="36" t="s">
        <v>31</v>
      </c>
      <c r="H148" s="18"/>
      <c r="I148" s="18" t="s">
        <v>27</v>
      </c>
      <c r="J148" s="37">
        <v>150</v>
      </c>
      <c r="K148" s="37">
        <v>1018</v>
      </c>
      <c r="L148" s="37">
        <v>50</v>
      </c>
      <c r="M148" s="37">
        <v>33</v>
      </c>
      <c r="N148" s="37">
        <v>131</v>
      </c>
      <c r="O148" s="41">
        <f>J148+K148+L148+M148+N148</f>
        <v>1382</v>
      </c>
    </row>
    <row r="149" spans="1:15">
      <c r="A149" s="15">
        <v>145</v>
      </c>
      <c r="B149" s="35" t="s">
        <v>177</v>
      </c>
      <c r="C149" s="36" t="s">
        <v>563</v>
      </c>
      <c r="D149" s="30"/>
      <c r="E149" s="18"/>
      <c r="F149" s="8"/>
      <c r="G149" s="36" t="s">
        <v>31</v>
      </c>
      <c r="H149" s="18"/>
      <c r="I149" s="18" t="s">
        <v>27</v>
      </c>
      <c r="J149" s="37">
        <v>1600</v>
      </c>
      <c r="K149" s="37">
        <v>2209</v>
      </c>
      <c r="L149" s="37">
        <v>1000</v>
      </c>
      <c r="M149" s="37">
        <v>270</v>
      </c>
      <c r="N149" s="37">
        <v>1460</v>
      </c>
      <c r="O149" s="41">
        <f>J149+K149+L149+M149+N149</f>
        <v>6539</v>
      </c>
    </row>
    <row r="150" spans="1:15">
      <c r="A150" s="15">
        <v>146</v>
      </c>
      <c r="B150" s="35" t="s">
        <v>178</v>
      </c>
      <c r="C150" s="36" t="s">
        <v>564</v>
      </c>
      <c r="D150" s="31"/>
      <c r="E150" s="15"/>
      <c r="F150" s="8"/>
      <c r="G150" s="36" t="s">
        <v>31</v>
      </c>
      <c r="H150" s="18"/>
      <c r="I150" s="18" t="s">
        <v>27</v>
      </c>
      <c r="J150" s="37">
        <v>250</v>
      </c>
      <c r="K150" s="37">
        <v>495</v>
      </c>
      <c r="L150" s="37">
        <v>800</v>
      </c>
      <c r="M150" s="37">
        <v>270</v>
      </c>
      <c r="N150" s="37">
        <v>20</v>
      </c>
      <c r="O150" s="41">
        <f>J150+K150+L150+M150+N150</f>
        <v>1835</v>
      </c>
    </row>
    <row r="151" spans="1:15">
      <c r="A151" s="15">
        <v>147</v>
      </c>
      <c r="B151" s="35" t="s">
        <v>179</v>
      </c>
      <c r="C151" s="36" t="s">
        <v>565</v>
      </c>
      <c r="D151" s="30"/>
      <c r="E151" s="18"/>
      <c r="F151" s="8"/>
      <c r="G151" s="36" t="s">
        <v>31</v>
      </c>
      <c r="H151" s="18"/>
      <c r="I151" s="18" t="s">
        <v>27</v>
      </c>
      <c r="J151" s="37">
        <v>500</v>
      </c>
      <c r="K151" s="37">
        <v>0</v>
      </c>
      <c r="L151" s="37">
        <v>0</v>
      </c>
      <c r="M151" s="37">
        <v>0</v>
      </c>
      <c r="N151" s="37">
        <v>0</v>
      </c>
      <c r="O151" s="41">
        <f>J151+K151+L151+M151+N151</f>
        <v>500</v>
      </c>
    </row>
    <row r="152" spans="1:15">
      <c r="A152" s="15">
        <v>148</v>
      </c>
      <c r="B152" s="35" t="s">
        <v>180</v>
      </c>
      <c r="C152" s="36" t="s">
        <v>566</v>
      </c>
      <c r="D152" s="30"/>
      <c r="E152" s="18"/>
      <c r="F152" s="8"/>
      <c r="G152" s="36" t="s">
        <v>31</v>
      </c>
      <c r="H152" s="18"/>
      <c r="I152" s="18" t="s">
        <v>27</v>
      </c>
      <c r="J152" s="37">
        <v>1</v>
      </c>
      <c r="K152" s="37">
        <v>0</v>
      </c>
      <c r="L152" s="37">
        <v>0</v>
      </c>
      <c r="M152" s="37">
        <v>0</v>
      </c>
      <c r="N152" s="37">
        <v>0</v>
      </c>
      <c r="O152" s="41">
        <f>J152+K152+L152+M152+N152</f>
        <v>1</v>
      </c>
    </row>
    <row r="153" spans="1:15">
      <c r="A153" s="15">
        <v>149</v>
      </c>
      <c r="B153" s="35" t="s">
        <v>181</v>
      </c>
      <c r="C153" s="36" t="s">
        <v>567</v>
      </c>
      <c r="D153" s="30"/>
      <c r="E153" s="18"/>
      <c r="F153" s="8"/>
      <c r="G153" s="36" t="s">
        <v>31</v>
      </c>
      <c r="H153" s="18"/>
      <c r="I153" s="18" t="s">
        <v>27</v>
      </c>
      <c r="J153" s="37">
        <v>60</v>
      </c>
      <c r="K153" s="37">
        <v>0</v>
      </c>
      <c r="L153" s="37">
        <v>0</v>
      </c>
      <c r="M153" s="37">
        <v>0</v>
      </c>
      <c r="N153" s="37">
        <v>0</v>
      </c>
      <c r="O153" s="41">
        <f>J153+K153+L153+M153+N153</f>
        <v>60</v>
      </c>
    </row>
    <row r="154" spans="1:15">
      <c r="A154" s="15">
        <v>150</v>
      </c>
      <c r="B154" s="35" t="s">
        <v>182</v>
      </c>
      <c r="C154" s="36" t="s">
        <v>568</v>
      </c>
      <c r="D154" s="30"/>
      <c r="E154" s="18"/>
      <c r="F154" s="8"/>
      <c r="G154" s="36" t="s">
        <v>31</v>
      </c>
      <c r="H154" s="18"/>
      <c r="I154" s="18" t="s">
        <v>30</v>
      </c>
      <c r="J154" s="37">
        <v>2</v>
      </c>
      <c r="K154" s="37">
        <v>23</v>
      </c>
      <c r="L154" s="37">
        <v>7</v>
      </c>
      <c r="M154" s="37">
        <v>4</v>
      </c>
      <c r="N154" s="37">
        <v>44.8</v>
      </c>
      <c r="O154" s="41">
        <f>J154+K154+L154+M154+N154</f>
        <v>80.8</v>
      </c>
    </row>
    <row r="155" spans="1:15">
      <c r="A155" s="15">
        <v>151</v>
      </c>
      <c r="B155" s="35" t="s">
        <v>183</v>
      </c>
      <c r="C155" s="36" t="s">
        <v>569</v>
      </c>
      <c r="D155" s="31"/>
      <c r="E155" s="20"/>
      <c r="F155" s="8"/>
      <c r="G155" s="36" t="s">
        <v>31</v>
      </c>
      <c r="H155" s="18"/>
      <c r="I155" s="18" t="s">
        <v>27</v>
      </c>
      <c r="J155" s="37">
        <v>70</v>
      </c>
      <c r="K155" s="37">
        <v>0</v>
      </c>
      <c r="L155" s="37">
        <v>39</v>
      </c>
      <c r="M155" s="37">
        <v>10</v>
      </c>
      <c r="N155" s="37">
        <v>4</v>
      </c>
      <c r="O155" s="41">
        <f>J155+K155+L155+M155+N155</f>
        <v>123</v>
      </c>
    </row>
    <row r="156" spans="1:15">
      <c r="A156" s="15">
        <v>152</v>
      </c>
      <c r="B156" s="35" t="s">
        <v>184</v>
      </c>
      <c r="C156" s="36" t="s">
        <v>570</v>
      </c>
      <c r="D156" s="31"/>
      <c r="E156" s="20"/>
      <c r="F156" s="8"/>
      <c r="G156" s="36" t="s">
        <v>31</v>
      </c>
      <c r="H156" s="18"/>
      <c r="I156" s="18" t="s">
        <v>27</v>
      </c>
      <c r="J156" s="37">
        <v>42</v>
      </c>
      <c r="K156" s="37">
        <v>0</v>
      </c>
      <c r="L156" s="37">
        <v>30</v>
      </c>
      <c r="M156" s="37">
        <v>0</v>
      </c>
      <c r="N156" s="37">
        <v>0</v>
      </c>
      <c r="O156" s="41">
        <f>J156+K156+L156+M156+N156</f>
        <v>72</v>
      </c>
    </row>
    <row r="157" spans="1:15">
      <c r="A157" s="15">
        <v>153</v>
      </c>
      <c r="B157" s="35" t="s">
        <v>185</v>
      </c>
      <c r="C157" s="36" t="s">
        <v>571</v>
      </c>
      <c r="D157" s="30"/>
      <c r="E157" s="18"/>
      <c r="F157" s="8"/>
      <c r="G157" s="36" t="s">
        <v>31</v>
      </c>
      <c r="H157" s="18"/>
      <c r="I157" s="18" t="s">
        <v>27</v>
      </c>
      <c r="J157" s="37">
        <v>10</v>
      </c>
      <c r="K157" s="37">
        <v>0</v>
      </c>
      <c r="L157" s="37">
        <v>6</v>
      </c>
      <c r="M157" s="37">
        <v>0</v>
      </c>
      <c r="N157" s="37">
        <v>0</v>
      </c>
      <c r="O157" s="41">
        <f>J157+K157+L157+M157+N157</f>
        <v>16</v>
      </c>
    </row>
    <row r="158" spans="1:15">
      <c r="A158" s="15">
        <v>154</v>
      </c>
      <c r="B158" s="35" t="s">
        <v>186</v>
      </c>
      <c r="C158" s="36" t="s">
        <v>572</v>
      </c>
      <c r="D158" s="30"/>
      <c r="E158" s="18"/>
      <c r="F158" s="8"/>
      <c r="G158" s="36" t="s">
        <v>31</v>
      </c>
      <c r="H158" s="18"/>
      <c r="I158" s="18" t="s">
        <v>27</v>
      </c>
      <c r="J158" s="37">
        <v>2</v>
      </c>
      <c r="K158" s="37">
        <v>0</v>
      </c>
      <c r="L158" s="37">
        <v>9</v>
      </c>
      <c r="M158" s="37">
        <v>0</v>
      </c>
      <c r="N158" s="37">
        <v>0</v>
      </c>
      <c r="O158" s="41">
        <f>J158+K158+L158+M158+N158</f>
        <v>11</v>
      </c>
    </row>
    <row r="159" spans="1:15">
      <c r="A159" s="15">
        <v>155</v>
      </c>
      <c r="B159" s="35" t="s">
        <v>187</v>
      </c>
      <c r="C159" s="36" t="s">
        <v>573</v>
      </c>
      <c r="D159" s="30"/>
      <c r="E159" s="18"/>
      <c r="F159" s="8"/>
      <c r="G159" s="36" t="s">
        <v>31</v>
      </c>
      <c r="H159" s="18"/>
      <c r="I159" s="18" t="s">
        <v>28</v>
      </c>
      <c r="J159" s="37">
        <v>5</v>
      </c>
      <c r="K159" s="37">
        <v>8</v>
      </c>
      <c r="L159" s="37">
        <v>4</v>
      </c>
      <c r="M159" s="37">
        <v>0</v>
      </c>
      <c r="N159" s="37">
        <v>2</v>
      </c>
      <c r="O159" s="41">
        <f>J159+K159+L159+M159+N159</f>
        <v>19</v>
      </c>
    </row>
    <row r="160" spans="1:15">
      <c r="A160" s="15">
        <v>156</v>
      </c>
      <c r="B160" s="35" t="s">
        <v>188</v>
      </c>
      <c r="C160" s="36" t="s">
        <v>574</v>
      </c>
      <c r="D160" s="30"/>
      <c r="E160" s="18"/>
      <c r="F160" s="8"/>
      <c r="G160" s="36" t="s">
        <v>31</v>
      </c>
      <c r="H160" s="18"/>
      <c r="I160" s="18" t="s">
        <v>28</v>
      </c>
      <c r="J160" s="37">
        <v>10</v>
      </c>
      <c r="K160" s="37">
        <v>0</v>
      </c>
      <c r="L160" s="37">
        <v>0</v>
      </c>
      <c r="M160" s="37">
        <v>0</v>
      </c>
      <c r="N160" s="37">
        <v>0</v>
      </c>
      <c r="O160" s="41">
        <f>J160+K160+L160+M160+N160</f>
        <v>10</v>
      </c>
    </row>
    <row r="161" spans="1:15">
      <c r="A161" s="15">
        <v>157</v>
      </c>
      <c r="B161" s="35" t="s">
        <v>189</v>
      </c>
      <c r="C161" s="36" t="s">
        <v>575</v>
      </c>
      <c r="D161" s="30"/>
      <c r="E161" s="18"/>
      <c r="F161" s="8"/>
      <c r="G161" s="36" t="s">
        <v>31</v>
      </c>
      <c r="H161" s="18"/>
      <c r="I161" s="18" t="s">
        <v>27</v>
      </c>
      <c r="J161" s="37">
        <v>1520</v>
      </c>
      <c r="K161" s="37">
        <v>100</v>
      </c>
      <c r="L161" s="37">
        <v>1101</v>
      </c>
      <c r="M161" s="37">
        <v>97</v>
      </c>
      <c r="N161" s="37">
        <v>286</v>
      </c>
      <c r="O161" s="41">
        <f>J161+K161+L161+M161+N161</f>
        <v>3104</v>
      </c>
    </row>
    <row r="162" spans="1:15">
      <c r="A162" s="15">
        <v>158</v>
      </c>
      <c r="B162" s="35" t="s">
        <v>190</v>
      </c>
      <c r="C162" s="36" t="s">
        <v>576</v>
      </c>
      <c r="D162" s="31"/>
      <c r="E162" s="23"/>
      <c r="F162" s="8"/>
      <c r="G162" s="36" t="s">
        <v>31</v>
      </c>
      <c r="H162" s="18"/>
      <c r="I162" s="18" t="s">
        <v>27</v>
      </c>
      <c r="J162" s="37">
        <v>5</v>
      </c>
      <c r="K162" s="37">
        <v>0</v>
      </c>
      <c r="L162" s="37">
        <v>0</v>
      </c>
      <c r="M162" s="37">
        <v>4</v>
      </c>
      <c r="N162" s="37">
        <v>0</v>
      </c>
      <c r="O162" s="41">
        <f>J162+K162+L162+M162+N162</f>
        <v>9</v>
      </c>
    </row>
    <row r="163" spans="1:15">
      <c r="A163" s="15">
        <v>159</v>
      </c>
      <c r="B163" s="35" t="s">
        <v>191</v>
      </c>
      <c r="C163" s="36" t="s">
        <v>577</v>
      </c>
      <c r="D163" s="30"/>
      <c r="E163" s="18"/>
      <c r="F163" s="8"/>
      <c r="G163" s="36" t="s">
        <v>31</v>
      </c>
      <c r="H163" s="18"/>
      <c r="I163" s="18" t="s">
        <v>27</v>
      </c>
      <c r="J163" s="37">
        <v>200</v>
      </c>
      <c r="K163" s="37">
        <v>50</v>
      </c>
      <c r="L163" s="37">
        <v>0</v>
      </c>
      <c r="M163" s="37">
        <v>0</v>
      </c>
      <c r="N163" s="37">
        <v>0</v>
      </c>
      <c r="O163" s="41">
        <f>J163+K163+L163+M163+N163</f>
        <v>250</v>
      </c>
    </row>
    <row r="164" spans="1:15">
      <c r="A164" s="15">
        <v>160</v>
      </c>
      <c r="B164" s="35" t="s">
        <v>192</v>
      </c>
      <c r="C164" s="36" t="s">
        <v>578</v>
      </c>
      <c r="D164" s="30"/>
      <c r="E164" s="18"/>
      <c r="F164" s="8"/>
      <c r="G164" s="36" t="s">
        <v>31</v>
      </c>
      <c r="H164" s="18"/>
      <c r="I164" s="18" t="s">
        <v>27</v>
      </c>
      <c r="J164" s="37">
        <v>3420</v>
      </c>
      <c r="K164" s="37">
        <v>1511</v>
      </c>
      <c r="L164" s="37">
        <v>1200</v>
      </c>
      <c r="M164" s="37">
        <v>2202</v>
      </c>
      <c r="N164" s="37">
        <v>2500</v>
      </c>
      <c r="O164" s="41">
        <f>J164+K164+L164+M164+N164</f>
        <v>10833</v>
      </c>
    </row>
    <row r="165" spans="1:15">
      <c r="A165" s="15">
        <v>161</v>
      </c>
      <c r="B165" s="35" t="s">
        <v>193</v>
      </c>
      <c r="C165" s="36" t="s">
        <v>579</v>
      </c>
      <c r="D165" s="30"/>
      <c r="E165" s="18"/>
      <c r="F165" s="8"/>
      <c r="G165" s="36" t="s">
        <v>31</v>
      </c>
      <c r="H165" s="18"/>
      <c r="I165" s="18" t="s">
        <v>27</v>
      </c>
      <c r="J165" s="37">
        <v>825</v>
      </c>
      <c r="K165" s="37">
        <v>0</v>
      </c>
      <c r="L165" s="37">
        <v>524</v>
      </c>
      <c r="M165" s="37">
        <v>1</v>
      </c>
      <c r="N165" s="37">
        <v>15</v>
      </c>
      <c r="O165" s="41">
        <f>J165+K165+L165+M165+N165</f>
        <v>1365</v>
      </c>
    </row>
    <row r="166" spans="1:15">
      <c r="A166" s="15">
        <v>162</v>
      </c>
      <c r="B166" s="35" t="s">
        <v>194</v>
      </c>
      <c r="C166" s="36" t="s">
        <v>580</v>
      </c>
      <c r="D166" s="30"/>
      <c r="E166" s="18"/>
      <c r="F166" s="8"/>
      <c r="G166" s="36" t="s">
        <v>31</v>
      </c>
      <c r="H166" s="18"/>
      <c r="I166" s="18" t="s">
        <v>27</v>
      </c>
      <c r="J166" s="37">
        <v>10</v>
      </c>
      <c r="K166" s="37">
        <v>0</v>
      </c>
      <c r="L166" s="37">
        <v>480</v>
      </c>
      <c r="M166" s="37">
        <v>0</v>
      </c>
      <c r="N166" s="37">
        <v>0</v>
      </c>
      <c r="O166" s="41">
        <f>J166+K166+L166+M166+N166</f>
        <v>490</v>
      </c>
    </row>
    <row r="167" spans="1:15">
      <c r="A167" s="15">
        <v>163</v>
      </c>
      <c r="B167" s="35" t="s">
        <v>195</v>
      </c>
      <c r="C167" s="36" t="s">
        <v>581</v>
      </c>
      <c r="D167" s="30"/>
      <c r="E167" s="18"/>
      <c r="F167" s="8"/>
      <c r="G167" s="36" t="s">
        <v>31</v>
      </c>
      <c r="H167" s="18"/>
      <c r="I167" s="18" t="s">
        <v>27</v>
      </c>
      <c r="J167" s="37">
        <v>1500</v>
      </c>
      <c r="K167" s="37">
        <v>0</v>
      </c>
      <c r="L167" s="37">
        <v>2800</v>
      </c>
      <c r="M167" s="37">
        <v>128</v>
      </c>
      <c r="N167" s="37">
        <v>0</v>
      </c>
      <c r="O167" s="41">
        <f>J167+K167+L167+M167+N167</f>
        <v>4428</v>
      </c>
    </row>
    <row r="168" spans="1:15">
      <c r="A168" s="15">
        <v>164</v>
      </c>
      <c r="B168" s="35" t="s">
        <v>196</v>
      </c>
      <c r="C168" s="36" t="s">
        <v>582</v>
      </c>
      <c r="D168" s="30"/>
      <c r="E168" s="18"/>
      <c r="F168" s="8"/>
      <c r="G168" s="36" t="s">
        <v>31</v>
      </c>
      <c r="H168" s="18"/>
      <c r="I168" s="18" t="s">
        <v>27</v>
      </c>
      <c r="J168" s="37">
        <v>10</v>
      </c>
      <c r="K168" s="37">
        <v>0</v>
      </c>
      <c r="L168" s="37">
        <v>0</v>
      </c>
      <c r="M168" s="37">
        <v>0</v>
      </c>
      <c r="N168" s="37">
        <v>0</v>
      </c>
      <c r="O168" s="41">
        <f>J168+K168+L168+M168+N168</f>
        <v>10</v>
      </c>
    </row>
    <row r="169" spans="1:15">
      <c r="A169" s="15">
        <v>165</v>
      </c>
      <c r="B169" s="35" t="s">
        <v>197</v>
      </c>
      <c r="C169" s="36" t="s">
        <v>583</v>
      </c>
      <c r="D169" s="30"/>
      <c r="E169" s="18"/>
      <c r="F169" s="8"/>
      <c r="G169" s="36" t="s">
        <v>31</v>
      </c>
      <c r="H169" s="18"/>
      <c r="I169" s="18" t="s">
        <v>27</v>
      </c>
      <c r="J169" s="37">
        <v>150</v>
      </c>
      <c r="K169" s="37">
        <v>0</v>
      </c>
      <c r="L169" s="37">
        <v>500</v>
      </c>
      <c r="M169" s="37">
        <v>1</v>
      </c>
      <c r="N169" s="37">
        <v>0</v>
      </c>
      <c r="O169" s="41">
        <f>J169+K169+L169+M169+N169</f>
        <v>651</v>
      </c>
    </row>
    <row r="170" spans="1:15">
      <c r="A170" s="15">
        <v>166</v>
      </c>
      <c r="B170" s="35" t="s">
        <v>198</v>
      </c>
      <c r="C170" s="36" t="s">
        <v>584</v>
      </c>
      <c r="D170" s="30"/>
      <c r="E170" s="18"/>
      <c r="F170" s="8"/>
      <c r="G170" s="36" t="s">
        <v>31</v>
      </c>
      <c r="H170" s="18"/>
      <c r="I170" s="18" t="s">
        <v>27</v>
      </c>
      <c r="J170" s="37">
        <v>9</v>
      </c>
      <c r="K170" s="37">
        <v>0</v>
      </c>
      <c r="L170" s="37">
        <v>0</v>
      </c>
      <c r="M170" s="37">
        <v>0</v>
      </c>
      <c r="N170" s="37">
        <v>0</v>
      </c>
      <c r="O170" s="41">
        <f>J170+K170+L170+M170+N170</f>
        <v>9</v>
      </c>
    </row>
    <row r="171" spans="1:15">
      <c r="A171" s="15">
        <v>167</v>
      </c>
      <c r="B171" s="35" t="s">
        <v>199</v>
      </c>
      <c r="C171" s="36" t="s">
        <v>585</v>
      </c>
      <c r="D171" s="30"/>
      <c r="E171" s="18"/>
      <c r="F171" s="8"/>
      <c r="G171" s="36" t="s">
        <v>31</v>
      </c>
      <c r="H171" s="18"/>
      <c r="I171" s="18" t="s">
        <v>28</v>
      </c>
      <c r="J171" s="37">
        <v>55</v>
      </c>
      <c r="K171" s="37">
        <v>5</v>
      </c>
      <c r="L171" s="37">
        <v>0</v>
      </c>
      <c r="M171" s="37">
        <v>1</v>
      </c>
      <c r="N171" s="37">
        <v>0</v>
      </c>
      <c r="O171" s="41">
        <f>J171+K171+L171+M171+N171</f>
        <v>61</v>
      </c>
    </row>
    <row r="172" spans="1:15">
      <c r="A172" s="15">
        <v>168</v>
      </c>
      <c r="B172" s="35" t="s">
        <v>200</v>
      </c>
      <c r="C172" s="36" t="s">
        <v>586</v>
      </c>
      <c r="D172" s="30"/>
      <c r="E172" s="18"/>
      <c r="F172" s="8"/>
      <c r="G172" s="36" t="s">
        <v>31</v>
      </c>
      <c r="H172" s="18"/>
      <c r="I172" s="18" t="s">
        <v>27</v>
      </c>
      <c r="J172" s="37">
        <v>30</v>
      </c>
      <c r="K172" s="37">
        <v>0</v>
      </c>
      <c r="L172" s="37">
        <v>0</v>
      </c>
      <c r="M172" s="37">
        <v>0</v>
      </c>
      <c r="N172" s="37">
        <v>0</v>
      </c>
      <c r="O172" s="41">
        <f>J172+K172+L172+M172+N172</f>
        <v>30</v>
      </c>
    </row>
    <row r="173" spans="1:15">
      <c r="A173" s="15">
        <v>169</v>
      </c>
      <c r="B173" s="35" t="s">
        <v>201</v>
      </c>
      <c r="C173" s="36" t="s">
        <v>587</v>
      </c>
      <c r="D173" s="30"/>
      <c r="E173" s="18"/>
      <c r="F173" s="8"/>
      <c r="G173" s="36" t="s">
        <v>31</v>
      </c>
      <c r="H173" s="18"/>
      <c r="I173" s="18" t="s">
        <v>28</v>
      </c>
      <c r="J173" s="37">
        <v>20</v>
      </c>
      <c r="K173" s="37">
        <v>0</v>
      </c>
      <c r="L173" s="37">
        <v>5</v>
      </c>
      <c r="M173" s="37">
        <v>0</v>
      </c>
      <c r="N173" s="37">
        <v>0</v>
      </c>
      <c r="O173" s="41">
        <f>J173+K173+L173+M173+N173</f>
        <v>25</v>
      </c>
    </row>
    <row r="174" spans="1:15">
      <c r="A174" s="15">
        <v>170</v>
      </c>
      <c r="B174" s="35" t="s">
        <v>202</v>
      </c>
      <c r="C174" s="36" t="s">
        <v>588</v>
      </c>
      <c r="D174" s="30"/>
      <c r="E174" s="18"/>
      <c r="F174" s="8"/>
      <c r="G174" s="36" t="s">
        <v>31</v>
      </c>
      <c r="H174" s="18"/>
      <c r="I174" s="18" t="s">
        <v>30</v>
      </c>
      <c r="J174" s="37">
        <v>405</v>
      </c>
      <c r="K174" s="37">
        <v>205</v>
      </c>
      <c r="L174" s="37">
        <v>500</v>
      </c>
      <c r="M174" s="37">
        <v>280</v>
      </c>
      <c r="N174" s="37">
        <v>320</v>
      </c>
      <c r="O174" s="41">
        <f>J174+K174+L174+M174+N174</f>
        <v>1710</v>
      </c>
    </row>
    <row r="175" spans="1:15">
      <c r="A175" s="15">
        <v>171</v>
      </c>
      <c r="B175" s="35" t="s">
        <v>203</v>
      </c>
      <c r="C175" s="36" t="s">
        <v>589</v>
      </c>
      <c r="D175" s="30"/>
      <c r="E175" s="18"/>
      <c r="F175" s="8"/>
      <c r="G175" s="36" t="s">
        <v>31</v>
      </c>
      <c r="H175" s="18"/>
      <c r="I175" s="18" t="s">
        <v>30</v>
      </c>
      <c r="J175" s="37">
        <v>230</v>
      </c>
      <c r="K175" s="37">
        <v>377</v>
      </c>
      <c r="L175" s="37">
        <v>715</v>
      </c>
      <c r="M175" s="37">
        <v>62</v>
      </c>
      <c r="N175" s="37">
        <v>200</v>
      </c>
      <c r="O175" s="41">
        <f>J175+K175+L175+M175+N175</f>
        <v>1584</v>
      </c>
    </row>
    <row r="176" spans="1:15">
      <c r="A176" s="15">
        <v>172</v>
      </c>
      <c r="B176" s="35" t="s">
        <v>204</v>
      </c>
      <c r="C176" s="36" t="s">
        <v>590</v>
      </c>
      <c r="D176" s="30"/>
      <c r="E176" s="18"/>
      <c r="F176" s="8"/>
      <c r="G176" s="36" t="s">
        <v>31</v>
      </c>
      <c r="H176" s="18"/>
      <c r="I176" s="18" t="s">
        <v>28</v>
      </c>
      <c r="J176" s="37">
        <v>60</v>
      </c>
      <c r="K176" s="37">
        <v>0</v>
      </c>
      <c r="L176" s="37">
        <v>75</v>
      </c>
      <c r="M176" s="37">
        <v>0</v>
      </c>
      <c r="N176" s="37">
        <v>0</v>
      </c>
      <c r="O176" s="41">
        <f>J176+K176+L176+M176+N176</f>
        <v>135</v>
      </c>
    </row>
    <row r="177" spans="1:15">
      <c r="A177" s="15">
        <v>173</v>
      </c>
      <c r="B177" s="35" t="s">
        <v>205</v>
      </c>
      <c r="C177" s="36" t="s">
        <v>591</v>
      </c>
      <c r="D177" s="30"/>
      <c r="E177" s="18"/>
      <c r="F177" s="8"/>
      <c r="G177" s="36" t="s">
        <v>31</v>
      </c>
      <c r="H177" s="18"/>
      <c r="I177" s="18" t="s">
        <v>28</v>
      </c>
      <c r="J177" s="37">
        <v>100</v>
      </c>
      <c r="K177" s="37">
        <v>0</v>
      </c>
      <c r="L177" s="37">
        <v>100</v>
      </c>
      <c r="M177" s="37">
        <v>0</v>
      </c>
      <c r="N177" s="37">
        <v>0</v>
      </c>
      <c r="O177" s="41">
        <f>J177+K177+L177+M177+N177</f>
        <v>200</v>
      </c>
    </row>
    <row r="178" spans="1:15">
      <c r="A178" s="15">
        <v>174</v>
      </c>
      <c r="B178" s="35" t="s">
        <v>206</v>
      </c>
      <c r="C178" s="36" t="s">
        <v>592</v>
      </c>
      <c r="D178" s="30"/>
      <c r="E178" s="18"/>
      <c r="F178" s="8"/>
      <c r="G178" s="36" t="s">
        <v>31</v>
      </c>
      <c r="H178" s="18"/>
      <c r="I178" s="18" t="s">
        <v>30</v>
      </c>
      <c r="J178" s="37">
        <v>315</v>
      </c>
      <c r="K178" s="37">
        <v>683</v>
      </c>
      <c r="L178" s="37">
        <v>528</v>
      </c>
      <c r="M178" s="37">
        <v>55</v>
      </c>
      <c r="N178" s="37">
        <v>200</v>
      </c>
      <c r="O178" s="41">
        <f>J178+K178+L178+M178+N178</f>
        <v>1781</v>
      </c>
    </row>
    <row r="179" spans="1:15">
      <c r="A179" s="15">
        <v>175</v>
      </c>
      <c r="B179" s="35" t="s">
        <v>207</v>
      </c>
      <c r="C179" s="36" t="s">
        <v>593</v>
      </c>
      <c r="D179" s="30"/>
      <c r="E179" s="18"/>
      <c r="F179" s="8"/>
      <c r="G179" s="36" t="s">
        <v>31</v>
      </c>
      <c r="H179" s="18"/>
      <c r="I179" s="18" t="s">
        <v>28</v>
      </c>
      <c r="J179" s="37">
        <v>200</v>
      </c>
      <c r="K179" s="37">
        <v>165</v>
      </c>
      <c r="L179" s="37">
        <v>250</v>
      </c>
      <c r="M179" s="37">
        <v>187</v>
      </c>
      <c r="N179" s="37">
        <v>172</v>
      </c>
      <c r="O179" s="41">
        <f>J179+K179+L179+M179+N179</f>
        <v>974</v>
      </c>
    </row>
    <row r="180" spans="1:15">
      <c r="A180" s="15">
        <v>176</v>
      </c>
      <c r="B180" s="35" t="s">
        <v>208</v>
      </c>
      <c r="C180" s="36" t="s">
        <v>594</v>
      </c>
      <c r="D180" s="30"/>
      <c r="E180" s="18"/>
      <c r="F180" s="8"/>
      <c r="G180" s="36" t="s">
        <v>31</v>
      </c>
      <c r="H180" s="18"/>
      <c r="I180" s="18" t="s">
        <v>27</v>
      </c>
      <c r="J180" s="37">
        <v>5</v>
      </c>
      <c r="K180" s="37">
        <v>0</v>
      </c>
      <c r="L180" s="37">
        <v>0</v>
      </c>
      <c r="M180" s="37">
        <v>0</v>
      </c>
      <c r="N180" s="37">
        <v>0</v>
      </c>
      <c r="O180" s="41">
        <f>J180+K180+L180+M180+N180</f>
        <v>5</v>
      </c>
    </row>
    <row r="181" spans="1:15">
      <c r="A181" s="15">
        <v>177</v>
      </c>
      <c r="B181" s="35" t="s">
        <v>209</v>
      </c>
      <c r="C181" s="36" t="s">
        <v>595</v>
      </c>
      <c r="D181" s="30"/>
      <c r="E181" s="18"/>
      <c r="F181" s="8"/>
      <c r="G181" s="36" t="s">
        <v>31</v>
      </c>
      <c r="H181" s="18"/>
      <c r="I181" s="18" t="s">
        <v>27</v>
      </c>
      <c r="J181" s="37">
        <v>3</v>
      </c>
      <c r="K181" s="37">
        <v>0</v>
      </c>
      <c r="L181" s="37">
        <v>0</v>
      </c>
      <c r="M181" s="37">
        <v>0</v>
      </c>
      <c r="N181" s="37">
        <v>0</v>
      </c>
      <c r="O181" s="41">
        <f>J181+K181+L181+M181+N181</f>
        <v>3</v>
      </c>
    </row>
    <row r="182" spans="1:15">
      <c r="A182" s="15">
        <v>178</v>
      </c>
      <c r="B182" s="35" t="s">
        <v>210</v>
      </c>
      <c r="C182" s="36" t="s">
        <v>596</v>
      </c>
      <c r="D182" s="30"/>
      <c r="E182" s="18"/>
      <c r="F182" s="8"/>
      <c r="G182" s="36" t="s">
        <v>31</v>
      </c>
      <c r="H182" s="18"/>
      <c r="I182" s="18" t="s">
        <v>27</v>
      </c>
      <c r="J182" s="37">
        <v>5</v>
      </c>
      <c r="K182" s="37">
        <v>0</v>
      </c>
      <c r="L182" s="37">
        <v>0</v>
      </c>
      <c r="M182" s="37">
        <v>0</v>
      </c>
      <c r="N182" s="37">
        <v>0</v>
      </c>
      <c r="O182" s="41">
        <f>J182+K182+L182+M182+N182</f>
        <v>5</v>
      </c>
    </row>
    <row r="183" spans="1:15">
      <c r="A183" s="15">
        <v>179</v>
      </c>
      <c r="B183" s="35" t="s">
        <v>211</v>
      </c>
      <c r="C183" s="36" t="s">
        <v>597</v>
      </c>
      <c r="D183" s="30"/>
      <c r="E183" s="18"/>
      <c r="F183" s="8"/>
      <c r="G183" s="36" t="s">
        <v>31</v>
      </c>
      <c r="H183" s="18"/>
      <c r="I183" s="18" t="s">
        <v>27</v>
      </c>
      <c r="J183" s="37">
        <v>190</v>
      </c>
      <c r="K183" s="37">
        <v>236</v>
      </c>
      <c r="L183" s="37">
        <v>415</v>
      </c>
      <c r="M183" s="37">
        <v>280</v>
      </c>
      <c r="N183" s="37">
        <v>50</v>
      </c>
      <c r="O183" s="41">
        <f>J183+K183+L183+M183+N183</f>
        <v>1171</v>
      </c>
    </row>
    <row r="184" spans="1:15">
      <c r="A184" s="15">
        <v>180</v>
      </c>
      <c r="B184" s="35" t="s">
        <v>212</v>
      </c>
      <c r="C184" s="36" t="s">
        <v>598</v>
      </c>
      <c r="D184" s="30"/>
      <c r="E184" s="18"/>
      <c r="F184" s="8"/>
      <c r="G184" s="36" t="s">
        <v>31</v>
      </c>
      <c r="H184" s="18"/>
      <c r="I184" s="18" t="s">
        <v>27</v>
      </c>
      <c r="J184" s="37">
        <v>5</v>
      </c>
      <c r="K184" s="37">
        <v>0</v>
      </c>
      <c r="L184" s="37">
        <v>0</v>
      </c>
      <c r="M184" s="37">
        <v>0</v>
      </c>
      <c r="N184" s="37">
        <v>0</v>
      </c>
      <c r="O184" s="41">
        <f>J184+K184+L184+M184+N184</f>
        <v>5</v>
      </c>
    </row>
    <row r="185" spans="1:15">
      <c r="A185" s="15">
        <v>181</v>
      </c>
      <c r="B185" s="35" t="s">
        <v>213</v>
      </c>
      <c r="C185" s="36" t="s">
        <v>599</v>
      </c>
      <c r="D185" s="30"/>
      <c r="E185" s="18"/>
      <c r="F185" s="8"/>
      <c r="G185" s="36" t="s">
        <v>31</v>
      </c>
      <c r="H185" s="18"/>
      <c r="I185" s="18" t="s">
        <v>27</v>
      </c>
      <c r="J185" s="37">
        <v>510</v>
      </c>
      <c r="K185" s="37">
        <v>395</v>
      </c>
      <c r="L185" s="37">
        <v>50</v>
      </c>
      <c r="M185" s="37">
        <v>250</v>
      </c>
      <c r="N185" s="37">
        <v>200</v>
      </c>
      <c r="O185" s="41">
        <f>J185+K185+L185+M185+N185</f>
        <v>1405</v>
      </c>
    </row>
    <row r="186" spans="1:15">
      <c r="A186" s="15">
        <v>182</v>
      </c>
      <c r="B186" s="35" t="s">
        <v>214</v>
      </c>
      <c r="C186" s="36" t="s">
        <v>600</v>
      </c>
      <c r="D186" s="30"/>
      <c r="E186" s="18"/>
      <c r="F186" s="8"/>
      <c r="G186" s="36" t="s">
        <v>31</v>
      </c>
      <c r="H186" s="18"/>
      <c r="I186" s="18" t="s">
        <v>27</v>
      </c>
      <c r="J186" s="37">
        <v>40</v>
      </c>
      <c r="K186" s="37">
        <v>400</v>
      </c>
      <c r="L186" s="37">
        <v>420</v>
      </c>
      <c r="M186" s="37">
        <v>37</v>
      </c>
      <c r="N186" s="37">
        <v>0</v>
      </c>
      <c r="O186" s="41">
        <f>J186+K186+L186+M186+N186</f>
        <v>897</v>
      </c>
    </row>
    <row r="187" spans="1:15">
      <c r="A187" s="15">
        <v>183</v>
      </c>
      <c r="B187" s="35" t="s">
        <v>215</v>
      </c>
      <c r="C187" s="36" t="s">
        <v>601</v>
      </c>
      <c r="D187" s="30"/>
      <c r="E187" s="18"/>
      <c r="F187" s="8"/>
      <c r="G187" s="36" t="s">
        <v>31</v>
      </c>
      <c r="H187" s="18"/>
      <c r="I187" s="18" t="s">
        <v>28</v>
      </c>
      <c r="J187" s="37">
        <v>232</v>
      </c>
      <c r="K187" s="37">
        <v>127</v>
      </c>
      <c r="L187" s="37">
        <v>0</v>
      </c>
      <c r="M187" s="37">
        <v>17</v>
      </c>
      <c r="N187" s="37">
        <v>34</v>
      </c>
      <c r="O187" s="41">
        <f>J187+K187+L187+M187+N187</f>
        <v>410</v>
      </c>
    </row>
    <row r="188" spans="1:15">
      <c r="A188" s="15">
        <v>184</v>
      </c>
      <c r="B188" s="35" t="s">
        <v>216</v>
      </c>
      <c r="C188" s="36" t="s">
        <v>602</v>
      </c>
      <c r="D188" s="30"/>
      <c r="E188" s="18"/>
      <c r="F188" s="8"/>
      <c r="G188" s="36" t="s">
        <v>31</v>
      </c>
      <c r="H188" s="18"/>
      <c r="I188" s="18" t="s">
        <v>28</v>
      </c>
      <c r="J188" s="37">
        <v>852</v>
      </c>
      <c r="K188" s="37">
        <v>375</v>
      </c>
      <c r="L188" s="37">
        <v>1032</v>
      </c>
      <c r="M188" s="37">
        <v>371</v>
      </c>
      <c r="N188" s="37">
        <v>270</v>
      </c>
      <c r="O188" s="41">
        <f>J188+K188+L188+M188+N188</f>
        <v>2900</v>
      </c>
    </row>
    <row r="189" spans="1:15">
      <c r="A189" s="15">
        <v>185</v>
      </c>
      <c r="B189" s="35" t="s">
        <v>217</v>
      </c>
      <c r="C189" s="36" t="s">
        <v>603</v>
      </c>
      <c r="D189" s="30"/>
      <c r="E189" s="18"/>
      <c r="F189" s="8"/>
      <c r="G189" s="36" t="s">
        <v>31</v>
      </c>
      <c r="H189" s="18"/>
      <c r="I189" s="18" t="s">
        <v>28</v>
      </c>
      <c r="J189" s="37">
        <v>127</v>
      </c>
      <c r="K189" s="37">
        <v>0</v>
      </c>
      <c r="L189" s="37">
        <v>50</v>
      </c>
      <c r="M189" s="37">
        <v>2</v>
      </c>
      <c r="N189" s="37">
        <v>0</v>
      </c>
      <c r="O189" s="41">
        <f>J189+K189+L189+M189+N189</f>
        <v>179</v>
      </c>
    </row>
    <row r="190" spans="1:15">
      <c r="A190" s="15">
        <v>186</v>
      </c>
      <c r="B190" s="35" t="s">
        <v>218</v>
      </c>
      <c r="C190" s="36" t="s">
        <v>604</v>
      </c>
      <c r="D190" s="30"/>
      <c r="E190" s="18"/>
      <c r="F190" s="8"/>
      <c r="G190" s="36" t="s">
        <v>31</v>
      </c>
      <c r="H190" s="18"/>
      <c r="I190" s="18" t="s">
        <v>28</v>
      </c>
      <c r="J190" s="37">
        <v>115</v>
      </c>
      <c r="K190" s="37">
        <v>110</v>
      </c>
      <c r="L190" s="37">
        <v>381</v>
      </c>
      <c r="M190" s="37">
        <v>35</v>
      </c>
      <c r="N190" s="37">
        <v>150</v>
      </c>
      <c r="O190" s="41">
        <f>J190+K190+L190+M190+N190</f>
        <v>791</v>
      </c>
    </row>
    <row r="191" spans="1:15" ht="25.5">
      <c r="A191" s="15">
        <v>187</v>
      </c>
      <c r="B191" s="50" t="s">
        <v>219</v>
      </c>
      <c r="C191" s="54" t="s">
        <v>604</v>
      </c>
      <c r="D191" s="49" t="s">
        <v>604</v>
      </c>
      <c r="E191" s="19" t="s">
        <v>803</v>
      </c>
      <c r="F191" s="8"/>
      <c r="G191" s="36" t="s">
        <v>31</v>
      </c>
      <c r="H191" s="18"/>
      <c r="I191" s="18" t="s">
        <v>28</v>
      </c>
      <c r="J191" s="37">
        <v>5</v>
      </c>
      <c r="K191" s="37">
        <v>0</v>
      </c>
      <c r="L191" s="37">
        <v>0</v>
      </c>
      <c r="M191" s="37">
        <v>0</v>
      </c>
      <c r="N191" s="37">
        <v>0</v>
      </c>
      <c r="O191" s="41">
        <f>J191+K191+L191+M191+N191</f>
        <v>5</v>
      </c>
    </row>
    <row r="192" spans="1:15" ht="23.25" customHeight="1">
      <c r="A192" s="15">
        <v>188</v>
      </c>
      <c r="B192" s="35" t="s">
        <v>220</v>
      </c>
      <c r="C192" s="36" t="s">
        <v>605</v>
      </c>
      <c r="D192" s="30"/>
      <c r="E192" s="18"/>
      <c r="F192" s="8"/>
      <c r="G192" s="36" t="s">
        <v>31</v>
      </c>
      <c r="H192" s="18"/>
      <c r="I192" s="18" t="s">
        <v>27</v>
      </c>
      <c r="J192" s="37">
        <v>30</v>
      </c>
      <c r="K192" s="37">
        <v>2</v>
      </c>
      <c r="L192" s="37">
        <v>10</v>
      </c>
      <c r="M192" s="37">
        <v>0</v>
      </c>
      <c r="N192" s="37">
        <v>0</v>
      </c>
      <c r="O192" s="41">
        <f>J192+K192+L192+M192+N192</f>
        <v>42</v>
      </c>
    </row>
    <row r="193" spans="1:15" ht="23.25" customHeight="1">
      <c r="A193" s="15">
        <v>189</v>
      </c>
      <c r="B193" s="35" t="s">
        <v>221</v>
      </c>
      <c r="C193" s="36" t="s">
        <v>606</v>
      </c>
      <c r="D193" s="30"/>
      <c r="E193" s="18"/>
      <c r="F193" s="8"/>
      <c r="G193" s="36" t="s">
        <v>31</v>
      </c>
      <c r="H193" s="18"/>
      <c r="I193" s="18" t="s">
        <v>27</v>
      </c>
      <c r="J193" s="37">
        <v>4</v>
      </c>
      <c r="K193" s="37">
        <v>0</v>
      </c>
      <c r="L193" s="37">
        <v>0</v>
      </c>
      <c r="M193" s="37">
        <v>0</v>
      </c>
      <c r="N193" s="37">
        <v>0</v>
      </c>
      <c r="O193" s="41">
        <f>J193+K193+L193+M193+N193</f>
        <v>4</v>
      </c>
    </row>
    <row r="194" spans="1:15" ht="23.25" customHeight="1">
      <c r="A194" s="15">
        <v>190</v>
      </c>
      <c r="B194" s="35" t="s">
        <v>222</v>
      </c>
      <c r="C194" s="36" t="s">
        <v>607</v>
      </c>
      <c r="D194" s="30"/>
      <c r="E194" s="18"/>
      <c r="F194" s="8"/>
      <c r="G194" s="36" t="s">
        <v>31</v>
      </c>
      <c r="H194" s="18"/>
      <c r="I194" s="18" t="s">
        <v>27</v>
      </c>
      <c r="J194" s="37">
        <v>50</v>
      </c>
      <c r="K194" s="37">
        <v>9</v>
      </c>
      <c r="L194" s="37">
        <v>0</v>
      </c>
      <c r="M194" s="37">
        <v>0</v>
      </c>
      <c r="N194" s="37">
        <v>0</v>
      </c>
      <c r="O194" s="41">
        <f>J194+K194+L194+M194+N194</f>
        <v>59</v>
      </c>
    </row>
    <row r="195" spans="1:15" ht="23.25" customHeight="1">
      <c r="A195" s="15">
        <v>191</v>
      </c>
      <c r="B195" s="35" t="s">
        <v>223</v>
      </c>
      <c r="C195" s="36" t="s">
        <v>608</v>
      </c>
      <c r="D195" s="31"/>
      <c r="E195" s="22"/>
      <c r="F195" s="8"/>
      <c r="G195" s="36" t="s">
        <v>31</v>
      </c>
      <c r="H195" s="18"/>
      <c r="I195" s="18" t="s">
        <v>27</v>
      </c>
      <c r="J195" s="37">
        <v>2</v>
      </c>
      <c r="K195" s="37">
        <v>0</v>
      </c>
      <c r="L195" s="37">
        <v>0</v>
      </c>
      <c r="M195" s="37">
        <v>0</v>
      </c>
      <c r="N195" s="37">
        <v>0</v>
      </c>
      <c r="O195" s="41">
        <f>J195+K195+L195+M195+N195</f>
        <v>2</v>
      </c>
    </row>
    <row r="196" spans="1:15" ht="23.25" customHeight="1">
      <c r="A196" s="15">
        <v>192</v>
      </c>
      <c r="B196" s="35" t="s">
        <v>224</v>
      </c>
      <c r="C196" s="36" t="s">
        <v>609</v>
      </c>
      <c r="D196" s="30"/>
      <c r="E196" s="18"/>
      <c r="F196" s="8"/>
      <c r="G196" s="36" t="s">
        <v>31</v>
      </c>
      <c r="H196" s="18"/>
      <c r="I196" s="18" t="s">
        <v>27</v>
      </c>
      <c r="J196" s="37">
        <v>50</v>
      </c>
      <c r="K196" s="37">
        <v>77</v>
      </c>
      <c r="L196" s="37">
        <v>78</v>
      </c>
      <c r="M196" s="37">
        <v>11</v>
      </c>
      <c r="N196" s="37">
        <v>44</v>
      </c>
      <c r="O196" s="41">
        <f>J196+K196+L196+M196+N196</f>
        <v>260</v>
      </c>
    </row>
    <row r="197" spans="1:15" ht="23.25" customHeight="1">
      <c r="A197" s="15">
        <v>193</v>
      </c>
      <c r="B197" s="35" t="s">
        <v>225</v>
      </c>
      <c r="C197" s="36" t="s">
        <v>610</v>
      </c>
      <c r="D197" s="30"/>
      <c r="E197" s="18"/>
      <c r="F197" s="8"/>
      <c r="G197" s="36" t="s">
        <v>31</v>
      </c>
      <c r="H197" s="18"/>
      <c r="I197" s="18" t="s">
        <v>27</v>
      </c>
      <c r="J197" s="37">
        <v>50</v>
      </c>
      <c r="K197" s="37">
        <v>0</v>
      </c>
      <c r="L197" s="37">
        <v>81</v>
      </c>
      <c r="M197" s="37">
        <v>15</v>
      </c>
      <c r="N197" s="37">
        <v>0</v>
      </c>
      <c r="O197" s="41">
        <f>J197+K197+L197+M197+N197</f>
        <v>146</v>
      </c>
    </row>
    <row r="198" spans="1:15" ht="23.25" customHeight="1">
      <c r="A198" s="15">
        <v>194</v>
      </c>
      <c r="B198" s="35" t="s">
        <v>226</v>
      </c>
      <c r="C198" s="36" t="s">
        <v>611</v>
      </c>
      <c r="D198" s="30"/>
      <c r="E198" s="18"/>
      <c r="F198" s="8"/>
      <c r="G198" s="36" t="s">
        <v>31</v>
      </c>
      <c r="H198" s="18"/>
      <c r="I198" s="18" t="s">
        <v>27</v>
      </c>
      <c r="J198" s="37">
        <v>553</v>
      </c>
      <c r="K198" s="37">
        <v>82</v>
      </c>
      <c r="L198" s="37">
        <v>235</v>
      </c>
      <c r="M198" s="37">
        <v>14</v>
      </c>
      <c r="N198" s="37">
        <v>64</v>
      </c>
      <c r="O198" s="41">
        <f>J198+K198+L198+M198+N198</f>
        <v>948</v>
      </c>
    </row>
    <row r="199" spans="1:15" ht="23.25" customHeight="1">
      <c r="A199" s="15">
        <v>195</v>
      </c>
      <c r="B199" s="35" t="s">
        <v>227</v>
      </c>
      <c r="C199" s="36" t="s">
        <v>612</v>
      </c>
      <c r="D199" s="43"/>
      <c r="E199" s="22"/>
      <c r="F199" s="8"/>
      <c r="G199" s="36" t="s">
        <v>31</v>
      </c>
      <c r="H199" s="18"/>
      <c r="I199" s="18" t="s">
        <v>27</v>
      </c>
      <c r="J199" s="37">
        <v>60</v>
      </c>
      <c r="K199" s="37">
        <v>1</v>
      </c>
      <c r="L199" s="37">
        <v>0</v>
      </c>
      <c r="M199" s="37">
        <v>0</v>
      </c>
      <c r="N199" s="37">
        <v>0</v>
      </c>
      <c r="O199" s="41">
        <f>J199+K199+L199+M199+N199</f>
        <v>61</v>
      </c>
    </row>
    <row r="200" spans="1:15" ht="62.25" customHeight="1">
      <c r="A200" s="15">
        <v>196</v>
      </c>
      <c r="B200" s="50" t="s">
        <v>228</v>
      </c>
      <c r="C200" s="49" t="s">
        <v>804</v>
      </c>
      <c r="D200" s="49" t="s">
        <v>804</v>
      </c>
      <c r="E200" s="25" t="s">
        <v>805</v>
      </c>
      <c r="F200" s="8"/>
      <c r="G200" s="36" t="s">
        <v>31</v>
      </c>
      <c r="H200" s="18"/>
      <c r="I200" s="18" t="s">
        <v>27</v>
      </c>
      <c r="J200" s="37">
        <v>1750</v>
      </c>
      <c r="K200" s="37">
        <v>170</v>
      </c>
      <c r="L200" s="37">
        <v>30</v>
      </c>
      <c r="M200" s="37">
        <v>171</v>
      </c>
      <c r="N200" s="37">
        <v>209</v>
      </c>
      <c r="O200" s="41">
        <f>J200+K200+L200+M200+N200</f>
        <v>2330</v>
      </c>
    </row>
    <row r="201" spans="1:15">
      <c r="A201" s="15">
        <v>197</v>
      </c>
      <c r="B201" s="35" t="s">
        <v>229</v>
      </c>
      <c r="C201" s="36" t="s">
        <v>613</v>
      </c>
      <c r="D201" s="30"/>
      <c r="E201" s="18"/>
      <c r="F201" s="8"/>
      <c r="G201" s="36" t="s">
        <v>31</v>
      </c>
      <c r="H201" s="18"/>
      <c r="I201" s="18" t="s">
        <v>27</v>
      </c>
      <c r="J201" s="37">
        <v>1000</v>
      </c>
      <c r="K201" s="37">
        <v>650</v>
      </c>
      <c r="L201" s="37">
        <v>850</v>
      </c>
      <c r="M201" s="37">
        <v>45</v>
      </c>
      <c r="N201" s="37">
        <v>70</v>
      </c>
      <c r="O201" s="41">
        <f>J201+K201+L201+M201+N201</f>
        <v>2615</v>
      </c>
    </row>
    <row r="202" spans="1:15">
      <c r="A202" s="15">
        <v>198</v>
      </c>
      <c r="B202" s="35" t="s">
        <v>230</v>
      </c>
      <c r="C202" s="36" t="s">
        <v>614</v>
      </c>
      <c r="D202" s="32"/>
      <c r="E202" s="22"/>
      <c r="F202" s="8"/>
      <c r="G202" s="36" t="s">
        <v>31</v>
      </c>
      <c r="H202" s="18"/>
      <c r="I202" s="18" t="s">
        <v>27</v>
      </c>
      <c r="J202" s="37">
        <v>2500</v>
      </c>
      <c r="K202" s="37">
        <v>834</v>
      </c>
      <c r="L202" s="37">
        <v>0</v>
      </c>
      <c r="M202" s="37">
        <v>294</v>
      </c>
      <c r="N202" s="37">
        <v>1107</v>
      </c>
      <c r="O202" s="41">
        <f>J202+K202+L202+M202+N202</f>
        <v>4735</v>
      </c>
    </row>
    <row r="203" spans="1:15">
      <c r="A203" s="15">
        <v>199</v>
      </c>
      <c r="B203" s="35" t="s">
        <v>231</v>
      </c>
      <c r="C203" s="36" t="s">
        <v>615</v>
      </c>
      <c r="D203" s="30"/>
      <c r="E203" s="18"/>
      <c r="F203" s="8"/>
      <c r="G203" s="36" t="s">
        <v>31</v>
      </c>
      <c r="H203" s="18"/>
      <c r="I203" s="18" t="s">
        <v>27</v>
      </c>
      <c r="J203" s="37">
        <v>1000</v>
      </c>
      <c r="K203" s="37">
        <v>0</v>
      </c>
      <c r="L203" s="37">
        <v>0</v>
      </c>
      <c r="M203" s="37">
        <v>40</v>
      </c>
      <c r="N203" s="37">
        <v>0</v>
      </c>
      <c r="O203" s="41">
        <f>J203+K203+L203+M203+N203</f>
        <v>1040</v>
      </c>
    </row>
    <row r="204" spans="1:15">
      <c r="A204" s="15">
        <v>200</v>
      </c>
      <c r="B204" s="35" t="s">
        <v>232</v>
      </c>
      <c r="C204" s="36" t="s">
        <v>616</v>
      </c>
      <c r="D204" s="30"/>
      <c r="E204" s="18"/>
      <c r="F204" s="8"/>
      <c r="G204" s="36" t="s">
        <v>31</v>
      </c>
      <c r="H204" s="18"/>
      <c r="I204" s="18" t="s">
        <v>27</v>
      </c>
      <c r="J204" s="37">
        <v>85</v>
      </c>
      <c r="K204" s="37">
        <v>1000</v>
      </c>
      <c r="L204" s="37">
        <v>51</v>
      </c>
      <c r="M204" s="37">
        <v>0</v>
      </c>
      <c r="N204" s="37">
        <v>96</v>
      </c>
      <c r="O204" s="41">
        <f>J204+K204+L204+M204+N204</f>
        <v>1232</v>
      </c>
    </row>
    <row r="205" spans="1:15">
      <c r="A205" s="15">
        <v>201</v>
      </c>
      <c r="B205" s="35" t="s">
        <v>233</v>
      </c>
      <c r="C205" s="36" t="s">
        <v>617</v>
      </c>
      <c r="D205" s="30"/>
      <c r="E205" s="18"/>
      <c r="F205" s="8"/>
      <c r="G205" s="36" t="s">
        <v>31</v>
      </c>
      <c r="H205" s="18"/>
      <c r="I205" s="18" t="s">
        <v>27</v>
      </c>
      <c r="J205" s="37">
        <v>260</v>
      </c>
      <c r="K205" s="37">
        <v>240</v>
      </c>
      <c r="L205" s="37">
        <v>470</v>
      </c>
      <c r="M205" s="37">
        <v>234</v>
      </c>
      <c r="N205" s="37">
        <v>36</v>
      </c>
      <c r="O205" s="41">
        <f>J205+K205+L205+M205+N205</f>
        <v>1240</v>
      </c>
    </row>
    <row r="206" spans="1:15">
      <c r="A206" s="15">
        <v>202</v>
      </c>
      <c r="B206" s="35" t="s">
        <v>234</v>
      </c>
      <c r="C206" s="36" t="s">
        <v>618</v>
      </c>
      <c r="D206" s="30"/>
      <c r="E206" s="18"/>
      <c r="F206" s="8"/>
      <c r="G206" s="36" t="s">
        <v>31</v>
      </c>
      <c r="H206" s="18"/>
      <c r="I206" s="18" t="s">
        <v>27</v>
      </c>
      <c r="J206" s="37">
        <v>100</v>
      </c>
      <c r="K206" s="37">
        <v>0</v>
      </c>
      <c r="L206" s="37">
        <v>0</v>
      </c>
      <c r="M206" s="37">
        <v>0</v>
      </c>
      <c r="N206" s="37">
        <v>0</v>
      </c>
      <c r="O206" s="41">
        <f>J206+K206+L206+M206+N206</f>
        <v>100</v>
      </c>
    </row>
    <row r="207" spans="1:15">
      <c r="A207" s="15">
        <v>203</v>
      </c>
      <c r="B207" s="35" t="s">
        <v>235</v>
      </c>
      <c r="C207" s="36" t="s">
        <v>619</v>
      </c>
      <c r="D207" s="30"/>
      <c r="E207" s="18"/>
      <c r="F207" s="8"/>
      <c r="G207" s="36" t="s">
        <v>31</v>
      </c>
      <c r="H207" s="18"/>
      <c r="I207" s="18" t="s">
        <v>27</v>
      </c>
      <c r="J207" s="37">
        <v>70</v>
      </c>
      <c r="K207" s="37">
        <v>160</v>
      </c>
      <c r="L207" s="37">
        <v>180</v>
      </c>
      <c r="M207" s="37">
        <v>0</v>
      </c>
      <c r="N207" s="37">
        <v>66</v>
      </c>
      <c r="O207" s="41">
        <f>J207+K207+L207+M207+N207</f>
        <v>476</v>
      </c>
    </row>
    <row r="208" spans="1:15">
      <c r="A208" s="15">
        <v>204</v>
      </c>
      <c r="B208" s="35" t="s">
        <v>236</v>
      </c>
      <c r="C208" s="36" t="s">
        <v>620</v>
      </c>
      <c r="D208" s="30"/>
      <c r="E208" s="18"/>
      <c r="F208" s="8"/>
      <c r="G208" s="36" t="s">
        <v>31</v>
      </c>
      <c r="H208" s="18"/>
      <c r="I208" s="18" t="s">
        <v>27</v>
      </c>
      <c r="J208" s="37">
        <v>50</v>
      </c>
      <c r="K208" s="37">
        <v>0</v>
      </c>
      <c r="L208" s="37">
        <v>0</v>
      </c>
      <c r="M208" s="37">
        <v>17</v>
      </c>
      <c r="N208" s="37">
        <v>5</v>
      </c>
      <c r="O208" s="41">
        <f>J208+K208+L208+M208+N208</f>
        <v>72</v>
      </c>
    </row>
    <row r="209" spans="1:15">
      <c r="A209" s="15">
        <v>205</v>
      </c>
      <c r="B209" s="35" t="s">
        <v>237</v>
      </c>
      <c r="C209" s="36" t="s">
        <v>621</v>
      </c>
      <c r="D209" s="30"/>
      <c r="E209" s="18"/>
      <c r="F209" s="8"/>
      <c r="G209" s="36" t="s">
        <v>31</v>
      </c>
      <c r="H209" s="18"/>
      <c r="I209" s="18" t="s">
        <v>27</v>
      </c>
      <c r="J209" s="37">
        <v>50</v>
      </c>
      <c r="K209" s="37">
        <v>100</v>
      </c>
      <c r="L209" s="37">
        <v>80</v>
      </c>
      <c r="M209" s="37">
        <v>40</v>
      </c>
      <c r="N209" s="37">
        <v>100</v>
      </c>
      <c r="O209" s="41">
        <f>J209+K209+L209+M209+N209</f>
        <v>370</v>
      </c>
    </row>
    <row r="210" spans="1:15">
      <c r="A210" s="15">
        <v>206</v>
      </c>
      <c r="B210" s="35" t="s">
        <v>238</v>
      </c>
      <c r="C210" s="36" t="s">
        <v>622</v>
      </c>
      <c r="D210" s="30"/>
      <c r="E210" s="18"/>
      <c r="F210" s="8"/>
      <c r="G210" s="36" t="s">
        <v>31</v>
      </c>
      <c r="H210" s="18"/>
      <c r="I210" s="18" t="s">
        <v>27</v>
      </c>
      <c r="J210" s="37">
        <v>30</v>
      </c>
      <c r="K210" s="37">
        <v>0</v>
      </c>
      <c r="L210" s="37">
        <v>0</v>
      </c>
      <c r="M210" s="37">
        <v>0</v>
      </c>
      <c r="N210" s="37">
        <v>0</v>
      </c>
      <c r="O210" s="41">
        <f>J210+K210+L210+M210+N210</f>
        <v>30</v>
      </c>
    </row>
    <row r="211" spans="1:15">
      <c r="A211" s="15">
        <v>207</v>
      </c>
      <c r="B211" s="35" t="s">
        <v>239</v>
      </c>
      <c r="C211" s="36" t="s">
        <v>623</v>
      </c>
      <c r="D211" s="30"/>
      <c r="E211" s="18"/>
      <c r="F211" s="8"/>
      <c r="G211" s="36" t="s">
        <v>31</v>
      </c>
      <c r="H211" s="18"/>
      <c r="I211" s="18" t="s">
        <v>27</v>
      </c>
      <c r="J211" s="37">
        <v>20</v>
      </c>
      <c r="K211" s="37">
        <v>0</v>
      </c>
      <c r="L211" s="37">
        <v>19</v>
      </c>
      <c r="M211" s="37">
        <v>2</v>
      </c>
      <c r="N211" s="37">
        <v>4</v>
      </c>
      <c r="O211" s="41">
        <f>J211+K211+L211+M211+N211</f>
        <v>45</v>
      </c>
    </row>
    <row r="212" spans="1:15">
      <c r="A212" s="15">
        <v>208</v>
      </c>
      <c r="B212" s="35" t="s">
        <v>240</v>
      </c>
      <c r="C212" s="36" t="s">
        <v>624</v>
      </c>
      <c r="D212" s="30"/>
      <c r="E212" s="18"/>
      <c r="F212" s="8"/>
      <c r="G212" s="36" t="s">
        <v>31</v>
      </c>
      <c r="H212" s="18"/>
      <c r="I212" s="18" t="s">
        <v>27</v>
      </c>
      <c r="J212" s="37">
        <v>52</v>
      </c>
      <c r="K212" s="37">
        <v>24</v>
      </c>
      <c r="L212" s="37">
        <v>80</v>
      </c>
      <c r="M212" s="37">
        <v>21</v>
      </c>
      <c r="N212" s="37">
        <v>48</v>
      </c>
      <c r="O212" s="41">
        <f>J212+K212+L212+M212+N212</f>
        <v>225</v>
      </c>
    </row>
    <row r="213" spans="1:15">
      <c r="A213" s="15">
        <v>209</v>
      </c>
      <c r="B213" s="35" t="s">
        <v>241</v>
      </c>
      <c r="C213" s="36" t="s">
        <v>625</v>
      </c>
      <c r="D213" s="30"/>
      <c r="E213" s="18"/>
      <c r="F213" s="8"/>
      <c r="G213" s="36" t="s">
        <v>31</v>
      </c>
      <c r="H213" s="18"/>
      <c r="I213" s="18" t="s">
        <v>28</v>
      </c>
      <c r="J213" s="37">
        <v>325</v>
      </c>
      <c r="K213" s="37">
        <v>724</v>
      </c>
      <c r="L213" s="37">
        <v>731</v>
      </c>
      <c r="M213" s="37">
        <v>434</v>
      </c>
      <c r="N213" s="37">
        <v>220</v>
      </c>
      <c r="O213" s="41">
        <f>J213+K213+L213+M213+N213</f>
        <v>2434</v>
      </c>
    </row>
    <row r="214" spans="1:15">
      <c r="A214" s="15">
        <v>210</v>
      </c>
      <c r="B214" s="35" t="s">
        <v>242</v>
      </c>
      <c r="C214" s="36" t="s">
        <v>626</v>
      </c>
      <c r="D214" s="30"/>
      <c r="E214" s="18"/>
      <c r="F214" s="8"/>
      <c r="G214" s="36" t="s">
        <v>31</v>
      </c>
      <c r="H214" s="18"/>
      <c r="I214" s="18" t="s">
        <v>28</v>
      </c>
      <c r="J214" s="37">
        <v>24</v>
      </c>
      <c r="K214" s="37">
        <v>3</v>
      </c>
      <c r="L214" s="37">
        <v>0</v>
      </c>
      <c r="M214" s="37">
        <v>1</v>
      </c>
      <c r="N214" s="37">
        <v>3</v>
      </c>
      <c r="O214" s="41">
        <f>J214+K214+L214+M214+N214</f>
        <v>31</v>
      </c>
    </row>
    <row r="215" spans="1:15">
      <c r="A215" s="15">
        <v>211</v>
      </c>
      <c r="B215" s="35" t="s">
        <v>243</v>
      </c>
      <c r="C215" s="36" t="s">
        <v>627</v>
      </c>
      <c r="D215" s="30"/>
      <c r="E215" s="18"/>
      <c r="F215" s="8"/>
      <c r="G215" s="36" t="s">
        <v>31</v>
      </c>
      <c r="H215" s="18"/>
      <c r="I215" s="18" t="s">
        <v>27</v>
      </c>
      <c r="J215" s="37">
        <v>30</v>
      </c>
      <c r="K215" s="37">
        <v>23</v>
      </c>
      <c r="L215" s="37">
        <v>2</v>
      </c>
      <c r="M215" s="37">
        <v>0</v>
      </c>
      <c r="N215" s="37">
        <v>0</v>
      </c>
      <c r="O215" s="41">
        <f>J215+K215+L215+M215+N215</f>
        <v>55</v>
      </c>
    </row>
    <row r="216" spans="1:15" ht="15.75">
      <c r="A216" s="15">
        <v>212</v>
      </c>
      <c r="B216" s="35" t="s">
        <v>244</v>
      </c>
      <c r="C216" s="36" t="s">
        <v>628</v>
      </c>
      <c r="D216" s="33"/>
      <c r="E216" s="26"/>
      <c r="F216" s="8"/>
      <c r="G216" s="36" t="s">
        <v>31</v>
      </c>
      <c r="H216" s="18"/>
      <c r="I216" s="18" t="s">
        <v>27</v>
      </c>
      <c r="J216" s="37">
        <v>300</v>
      </c>
      <c r="K216" s="37">
        <v>80</v>
      </c>
      <c r="L216" s="37">
        <v>5</v>
      </c>
      <c r="M216" s="37">
        <v>21</v>
      </c>
      <c r="N216" s="37">
        <v>0</v>
      </c>
      <c r="O216" s="41">
        <f>J216+K216+L216+M216+N216</f>
        <v>406</v>
      </c>
    </row>
    <row r="217" spans="1:15">
      <c r="A217" s="15">
        <v>213</v>
      </c>
      <c r="B217" s="35" t="s">
        <v>245</v>
      </c>
      <c r="C217" s="36" t="s">
        <v>629</v>
      </c>
      <c r="D217" s="31"/>
      <c r="E217" s="20"/>
      <c r="F217" s="8"/>
      <c r="G217" s="36" t="s">
        <v>31</v>
      </c>
      <c r="H217" s="18"/>
      <c r="I217" s="18" t="s">
        <v>27</v>
      </c>
      <c r="J217" s="37">
        <v>0</v>
      </c>
      <c r="K217" s="37">
        <v>0</v>
      </c>
      <c r="L217" s="37">
        <v>20</v>
      </c>
      <c r="M217" s="37">
        <v>0</v>
      </c>
      <c r="N217" s="37">
        <v>0</v>
      </c>
      <c r="O217" s="41">
        <f>J217+K217+L217+M217+N217</f>
        <v>20</v>
      </c>
    </row>
    <row r="218" spans="1:15">
      <c r="A218" s="15">
        <v>214</v>
      </c>
      <c r="B218" s="35" t="s">
        <v>246</v>
      </c>
      <c r="C218" s="36" t="s">
        <v>630</v>
      </c>
      <c r="D218" s="31"/>
      <c r="E218" s="15"/>
      <c r="F218" s="8"/>
      <c r="G218" s="36" t="s">
        <v>31</v>
      </c>
      <c r="H218" s="18"/>
      <c r="I218" s="18" t="s">
        <v>27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41">
        <f>J218+K218+L218+M218+N218</f>
        <v>0</v>
      </c>
    </row>
    <row r="219" spans="1:15">
      <c r="A219" s="15">
        <v>215</v>
      </c>
      <c r="B219" s="35" t="s">
        <v>247</v>
      </c>
      <c r="C219" s="36" t="s">
        <v>631</v>
      </c>
      <c r="D219" s="30"/>
      <c r="E219" s="18"/>
      <c r="F219" s="8"/>
      <c r="G219" s="36" t="s">
        <v>31</v>
      </c>
      <c r="H219" s="18"/>
      <c r="I219" s="18" t="s">
        <v>28</v>
      </c>
      <c r="J219" s="37">
        <v>0</v>
      </c>
      <c r="K219" s="37">
        <v>120</v>
      </c>
      <c r="L219" s="37">
        <v>0</v>
      </c>
      <c r="M219" s="37">
        <v>2</v>
      </c>
      <c r="N219" s="37">
        <v>0</v>
      </c>
      <c r="O219" s="41">
        <f>J219+K219+L219+M219+N219</f>
        <v>122</v>
      </c>
    </row>
    <row r="220" spans="1:15">
      <c r="A220" s="15">
        <v>216</v>
      </c>
      <c r="B220" s="35" t="s">
        <v>248</v>
      </c>
      <c r="C220" s="36" t="s">
        <v>632</v>
      </c>
      <c r="D220" s="30"/>
      <c r="E220" s="18"/>
      <c r="F220" s="8"/>
      <c r="G220" s="36" t="s">
        <v>31</v>
      </c>
      <c r="H220" s="18"/>
      <c r="I220" s="18" t="s">
        <v>27</v>
      </c>
      <c r="J220" s="37">
        <v>0</v>
      </c>
      <c r="K220" s="37">
        <v>0</v>
      </c>
      <c r="L220" s="37">
        <v>0</v>
      </c>
      <c r="M220" s="37">
        <v>12</v>
      </c>
      <c r="N220" s="37">
        <v>340</v>
      </c>
      <c r="O220" s="41">
        <f>J220+K220+L220+M220+N220</f>
        <v>352</v>
      </c>
    </row>
    <row r="221" spans="1:15">
      <c r="A221" s="15">
        <v>217</v>
      </c>
      <c r="B221" s="35" t="s">
        <v>249</v>
      </c>
      <c r="C221" s="36" t="s">
        <v>477</v>
      </c>
      <c r="D221" s="30"/>
      <c r="E221" s="18"/>
      <c r="F221" s="8"/>
      <c r="G221" s="36" t="s">
        <v>31</v>
      </c>
      <c r="H221" s="18"/>
      <c r="I221" s="18" t="s">
        <v>27</v>
      </c>
      <c r="J221" s="37">
        <v>0</v>
      </c>
      <c r="K221" s="37">
        <v>430</v>
      </c>
      <c r="L221" s="37">
        <v>260</v>
      </c>
      <c r="M221" s="37">
        <v>102</v>
      </c>
      <c r="N221" s="37">
        <v>43</v>
      </c>
      <c r="O221" s="41">
        <f>J221+K221+L221+M221+N221</f>
        <v>835</v>
      </c>
    </row>
    <row r="222" spans="1:15">
      <c r="A222" s="15">
        <v>218</v>
      </c>
      <c r="B222" s="35" t="s">
        <v>250</v>
      </c>
      <c r="C222" s="36" t="s">
        <v>633</v>
      </c>
      <c r="D222" s="31"/>
      <c r="E222" s="20"/>
      <c r="F222" s="8"/>
      <c r="G222" s="36" t="s">
        <v>31</v>
      </c>
      <c r="H222" s="18"/>
      <c r="I222" s="18" t="s">
        <v>27</v>
      </c>
      <c r="J222" s="37">
        <v>0</v>
      </c>
      <c r="K222" s="37">
        <v>0</v>
      </c>
      <c r="L222" s="37">
        <v>353</v>
      </c>
      <c r="M222" s="37">
        <v>0</v>
      </c>
      <c r="N222" s="37">
        <v>0</v>
      </c>
      <c r="O222" s="41">
        <f>J222+K222+L222+M222+N222</f>
        <v>353</v>
      </c>
    </row>
    <row r="223" spans="1:15">
      <c r="A223" s="15">
        <v>219</v>
      </c>
      <c r="B223" s="35" t="s">
        <v>251</v>
      </c>
      <c r="C223" s="36" t="s">
        <v>634</v>
      </c>
      <c r="D223" s="30"/>
      <c r="E223" s="18"/>
      <c r="F223" s="8"/>
      <c r="G223" s="36" t="s">
        <v>31</v>
      </c>
      <c r="H223" s="18"/>
      <c r="I223" s="18" t="s">
        <v>27</v>
      </c>
      <c r="J223" s="37">
        <v>0</v>
      </c>
      <c r="K223" s="37">
        <v>0</v>
      </c>
      <c r="L223" s="37">
        <v>5</v>
      </c>
      <c r="M223" s="37">
        <v>0</v>
      </c>
      <c r="N223" s="37">
        <v>0</v>
      </c>
      <c r="O223" s="41">
        <f>J223+K223+L223+M223+N223</f>
        <v>5</v>
      </c>
    </row>
    <row r="224" spans="1:15">
      <c r="A224" s="15">
        <v>220</v>
      </c>
      <c r="B224" s="35" t="s">
        <v>252</v>
      </c>
      <c r="C224" s="36" t="s">
        <v>635</v>
      </c>
      <c r="D224" s="30"/>
      <c r="E224" s="18"/>
      <c r="F224" s="8"/>
      <c r="G224" s="36" t="s">
        <v>31</v>
      </c>
      <c r="H224" s="18"/>
      <c r="I224" s="18" t="s">
        <v>27</v>
      </c>
      <c r="J224" s="37">
        <v>0</v>
      </c>
      <c r="K224" s="37">
        <v>20</v>
      </c>
      <c r="L224" s="37">
        <v>120</v>
      </c>
      <c r="M224" s="37">
        <v>48</v>
      </c>
      <c r="N224" s="37">
        <v>24</v>
      </c>
      <c r="O224" s="41">
        <f>J224+K224+L224+M224+N224</f>
        <v>212</v>
      </c>
    </row>
    <row r="225" spans="1:15">
      <c r="A225" s="15">
        <v>221</v>
      </c>
      <c r="B225" s="35" t="s">
        <v>253</v>
      </c>
      <c r="C225" s="36" t="s">
        <v>636</v>
      </c>
      <c r="D225" s="30"/>
      <c r="E225" s="18"/>
      <c r="F225" s="8"/>
      <c r="G225" s="36" t="s">
        <v>31</v>
      </c>
      <c r="H225" s="18"/>
      <c r="I225" s="18" t="s">
        <v>27</v>
      </c>
      <c r="J225" s="37">
        <v>0</v>
      </c>
      <c r="K225" s="37">
        <v>62</v>
      </c>
      <c r="L225" s="37">
        <v>40</v>
      </c>
      <c r="M225" s="37">
        <v>2</v>
      </c>
      <c r="N225" s="37">
        <v>2</v>
      </c>
      <c r="O225" s="41">
        <f>J225+K225+L225+M225+N225</f>
        <v>106</v>
      </c>
    </row>
    <row r="226" spans="1:15">
      <c r="A226" s="15">
        <v>222</v>
      </c>
      <c r="B226" s="35" t="s">
        <v>254</v>
      </c>
      <c r="C226" s="36" t="s">
        <v>637</v>
      </c>
      <c r="D226" s="31"/>
      <c r="E226" s="15"/>
      <c r="F226" s="8"/>
      <c r="G226" s="36" t="s">
        <v>31</v>
      </c>
      <c r="H226" s="18"/>
      <c r="I226" s="18" t="s">
        <v>27</v>
      </c>
      <c r="J226" s="37">
        <v>0</v>
      </c>
      <c r="K226" s="37">
        <v>48</v>
      </c>
      <c r="L226" s="37">
        <v>30</v>
      </c>
      <c r="M226" s="37">
        <v>37</v>
      </c>
      <c r="N226" s="37">
        <v>0</v>
      </c>
      <c r="O226" s="41">
        <f>J226+K226+L226+M226+N226</f>
        <v>115</v>
      </c>
    </row>
    <row r="227" spans="1:15">
      <c r="A227" s="15">
        <v>223</v>
      </c>
      <c r="B227" s="35" t="s">
        <v>255</v>
      </c>
      <c r="C227" s="36" t="s">
        <v>638</v>
      </c>
      <c r="D227" s="30"/>
      <c r="E227" s="18"/>
      <c r="F227" s="8"/>
      <c r="G227" s="36" t="s">
        <v>31</v>
      </c>
      <c r="H227" s="18"/>
      <c r="I227" s="18" t="s">
        <v>27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41">
        <f>J227+K227+L227+M227+N227</f>
        <v>0</v>
      </c>
    </row>
    <row r="228" spans="1:15">
      <c r="A228" s="15">
        <v>224</v>
      </c>
      <c r="B228" s="35" t="s">
        <v>256</v>
      </c>
      <c r="C228" s="36" t="s">
        <v>639</v>
      </c>
      <c r="D228" s="30"/>
      <c r="E228" s="18"/>
      <c r="F228" s="8"/>
      <c r="G228" s="36" t="s">
        <v>31</v>
      </c>
      <c r="H228" s="18"/>
      <c r="I228" s="18" t="s">
        <v>27</v>
      </c>
      <c r="J228" s="37">
        <v>0</v>
      </c>
      <c r="K228" s="37">
        <v>950</v>
      </c>
      <c r="L228" s="37">
        <v>7224</v>
      </c>
      <c r="M228" s="37">
        <v>0</v>
      </c>
      <c r="N228" s="37">
        <v>74</v>
      </c>
      <c r="O228" s="41">
        <f>J228+K228+L228+M228+N228</f>
        <v>8248</v>
      </c>
    </row>
    <row r="229" spans="1:15">
      <c r="A229" s="15">
        <v>225</v>
      </c>
      <c r="B229" s="35" t="s">
        <v>257</v>
      </c>
      <c r="C229" s="36" t="s">
        <v>640</v>
      </c>
      <c r="D229" s="30"/>
      <c r="E229" s="18"/>
      <c r="F229" s="8"/>
      <c r="G229" s="36" t="s">
        <v>31</v>
      </c>
      <c r="H229" s="18"/>
      <c r="I229" s="18" t="s">
        <v>28</v>
      </c>
      <c r="J229" s="37">
        <v>0</v>
      </c>
      <c r="K229" s="37">
        <v>0</v>
      </c>
      <c r="L229" s="37">
        <v>8</v>
      </c>
      <c r="M229" s="37">
        <v>0</v>
      </c>
      <c r="N229" s="37">
        <v>1</v>
      </c>
      <c r="O229" s="41">
        <f>J229+K229+L229+M229+N229</f>
        <v>9</v>
      </c>
    </row>
    <row r="230" spans="1:15">
      <c r="A230" s="15">
        <v>226</v>
      </c>
      <c r="B230" s="35" t="s">
        <v>258</v>
      </c>
      <c r="C230" s="36" t="s">
        <v>641</v>
      </c>
      <c r="D230" s="30"/>
      <c r="E230" s="18"/>
      <c r="F230" s="8"/>
      <c r="G230" s="36" t="s">
        <v>31</v>
      </c>
      <c r="H230" s="18"/>
      <c r="I230" s="18" t="s">
        <v>27</v>
      </c>
      <c r="J230" s="37">
        <v>0</v>
      </c>
      <c r="K230" s="37">
        <v>163</v>
      </c>
      <c r="L230" s="37">
        <v>220</v>
      </c>
      <c r="M230" s="37">
        <v>351</v>
      </c>
      <c r="N230" s="37">
        <v>0</v>
      </c>
      <c r="O230" s="41">
        <f>J230+K230+L230+M230+N230</f>
        <v>734</v>
      </c>
    </row>
    <row r="231" spans="1:15">
      <c r="A231" s="15">
        <v>227</v>
      </c>
      <c r="B231" s="35" t="s">
        <v>259</v>
      </c>
      <c r="C231" s="36" t="s">
        <v>642</v>
      </c>
      <c r="D231" s="30"/>
      <c r="E231" s="18"/>
      <c r="F231" s="8"/>
      <c r="G231" s="36" t="s">
        <v>31</v>
      </c>
      <c r="H231" s="18"/>
      <c r="I231" s="18" t="s">
        <v>27</v>
      </c>
      <c r="J231" s="37">
        <v>0</v>
      </c>
      <c r="K231" s="37">
        <v>0</v>
      </c>
      <c r="L231" s="37">
        <v>25</v>
      </c>
      <c r="M231" s="37">
        <v>0</v>
      </c>
      <c r="N231" s="37">
        <v>0</v>
      </c>
      <c r="O231" s="41">
        <f>J231+K231+L231+M231+N231</f>
        <v>25</v>
      </c>
    </row>
    <row r="232" spans="1:15">
      <c r="A232" s="15">
        <v>228</v>
      </c>
      <c r="B232" s="35" t="s">
        <v>260</v>
      </c>
      <c r="C232" s="36" t="s">
        <v>643</v>
      </c>
      <c r="D232" s="30"/>
      <c r="E232" s="18"/>
      <c r="F232" s="8"/>
      <c r="G232" s="36" t="s">
        <v>31</v>
      </c>
      <c r="H232" s="18"/>
      <c r="I232" s="18" t="s">
        <v>27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41">
        <f>J232+K232+L232+M232+N232</f>
        <v>0</v>
      </c>
    </row>
    <row r="233" spans="1:15" ht="15.75">
      <c r="A233" s="15">
        <v>229</v>
      </c>
      <c r="B233" s="35" t="s">
        <v>261</v>
      </c>
      <c r="C233" s="36" t="s">
        <v>644</v>
      </c>
      <c r="D233" s="33"/>
      <c r="E233" s="44"/>
      <c r="F233" s="8"/>
      <c r="G233" s="36" t="s">
        <v>31</v>
      </c>
      <c r="H233" s="18"/>
      <c r="I233" s="18" t="s">
        <v>27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41">
        <f>J233+K233+L233+M233+N233</f>
        <v>0</v>
      </c>
    </row>
    <row r="234" spans="1:15">
      <c r="A234" s="15">
        <v>256</v>
      </c>
      <c r="B234" s="35" t="s">
        <v>262</v>
      </c>
      <c r="C234" s="36" t="s">
        <v>645</v>
      </c>
      <c r="D234" s="30"/>
      <c r="E234" s="18"/>
      <c r="F234" s="8"/>
      <c r="G234" s="36" t="s">
        <v>31</v>
      </c>
      <c r="H234" s="18"/>
      <c r="I234" s="18" t="s">
        <v>28</v>
      </c>
      <c r="J234" s="37">
        <v>0</v>
      </c>
      <c r="K234" s="37">
        <v>0</v>
      </c>
      <c r="L234" s="37">
        <v>200</v>
      </c>
      <c r="M234" s="37">
        <v>7</v>
      </c>
      <c r="N234" s="37">
        <v>180</v>
      </c>
      <c r="O234" s="41">
        <f>J234+K234+L234+M234+N234</f>
        <v>387</v>
      </c>
    </row>
    <row r="235" spans="1:15">
      <c r="A235" s="15">
        <v>264</v>
      </c>
      <c r="B235" s="35" t="s">
        <v>263</v>
      </c>
      <c r="C235" s="36" t="s">
        <v>646</v>
      </c>
      <c r="D235" s="31"/>
      <c r="E235" s="20"/>
      <c r="F235" s="8"/>
      <c r="G235" s="36" t="s">
        <v>31</v>
      </c>
      <c r="H235" s="18"/>
      <c r="I235" s="18" t="s">
        <v>27</v>
      </c>
      <c r="J235" s="37">
        <v>0</v>
      </c>
      <c r="K235" s="37">
        <v>70</v>
      </c>
      <c r="L235" s="37">
        <v>450</v>
      </c>
      <c r="M235" s="37">
        <v>0</v>
      </c>
      <c r="N235" s="37">
        <v>178</v>
      </c>
      <c r="O235" s="41">
        <f>J235+K235+L235+M235+N235</f>
        <v>698</v>
      </c>
    </row>
    <row r="236" spans="1:15">
      <c r="A236" s="15">
        <v>230</v>
      </c>
      <c r="B236" s="35" t="s">
        <v>264</v>
      </c>
      <c r="C236" s="36" t="s">
        <v>647</v>
      </c>
      <c r="D236" s="30"/>
      <c r="E236" s="18"/>
      <c r="F236" s="8"/>
      <c r="G236" s="36" t="s">
        <v>31</v>
      </c>
      <c r="H236" s="18"/>
      <c r="I236" s="18" t="s">
        <v>27</v>
      </c>
      <c r="J236" s="37">
        <v>0</v>
      </c>
      <c r="K236" s="37">
        <v>0</v>
      </c>
      <c r="L236" s="37">
        <v>2</v>
      </c>
      <c r="M236" s="37">
        <v>0</v>
      </c>
      <c r="N236" s="37">
        <v>0</v>
      </c>
      <c r="O236" s="41">
        <f>J236+K236+L236+M236+N236</f>
        <v>2</v>
      </c>
    </row>
    <row r="237" spans="1:15">
      <c r="A237" s="15">
        <v>231</v>
      </c>
      <c r="B237" s="35" t="s">
        <v>265</v>
      </c>
      <c r="C237" s="36" t="s">
        <v>648</v>
      </c>
      <c r="D237" s="30"/>
      <c r="E237" s="18"/>
      <c r="F237" s="8"/>
      <c r="G237" s="36" t="s">
        <v>31</v>
      </c>
      <c r="H237" s="18"/>
      <c r="I237" s="18" t="s">
        <v>27</v>
      </c>
      <c r="J237" s="37">
        <v>0</v>
      </c>
      <c r="K237" s="37">
        <v>0</v>
      </c>
      <c r="L237" s="37">
        <v>55</v>
      </c>
      <c r="M237" s="37">
        <v>0</v>
      </c>
      <c r="N237" s="37">
        <v>25</v>
      </c>
      <c r="O237" s="41">
        <f>J237+K237+L237+M237+N237</f>
        <v>80</v>
      </c>
    </row>
    <row r="238" spans="1:15">
      <c r="A238" s="15">
        <v>232</v>
      </c>
      <c r="B238" s="35" t="s">
        <v>266</v>
      </c>
      <c r="C238" s="36" t="s">
        <v>649</v>
      </c>
      <c r="D238" s="30"/>
      <c r="E238" s="18"/>
      <c r="F238" s="8"/>
      <c r="G238" s="36" t="s">
        <v>31</v>
      </c>
      <c r="H238" s="18"/>
      <c r="I238" s="18" t="s">
        <v>27</v>
      </c>
      <c r="J238" s="37">
        <v>0</v>
      </c>
      <c r="K238" s="37">
        <v>250</v>
      </c>
      <c r="L238" s="37">
        <v>2648</v>
      </c>
      <c r="M238" s="37">
        <v>0</v>
      </c>
      <c r="N238" s="37">
        <v>0</v>
      </c>
      <c r="O238" s="41">
        <f>J238+K238+L238+M238+N238</f>
        <v>2898</v>
      </c>
    </row>
    <row r="239" spans="1:15">
      <c r="A239" s="15">
        <v>233</v>
      </c>
      <c r="B239" s="35" t="s">
        <v>267</v>
      </c>
      <c r="C239" s="36" t="s">
        <v>650</v>
      </c>
      <c r="D239" s="30"/>
      <c r="E239" s="18"/>
      <c r="F239" s="8"/>
      <c r="G239" s="36" t="s">
        <v>31</v>
      </c>
      <c r="H239" s="18"/>
      <c r="I239" s="18" t="s">
        <v>27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41">
        <f>J239+K239+L239+M239+N239</f>
        <v>0</v>
      </c>
    </row>
    <row r="240" spans="1:15">
      <c r="A240" s="15">
        <v>234</v>
      </c>
      <c r="B240" s="35" t="s">
        <v>268</v>
      </c>
      <c r="C240" s="36" t="s">
        <v>651</v>
      </c>
      <c r="D240" s="31"/>
      <c r="E240" s="20"/>
      <c r="F240" s="8"/>
      <c r="G240" s="36" t="s">
        <v>31</v>
      </c>
      <c r="H240" s="18"/>
      <c r="I240" s="18" t="s">
        <v>27</v>
      </c>
      <c r="J240" s="37">
        <v>0</v>
      </c>
      <c r="K240" s="37">
        <v>60</v>
      </c>
      <c r="L240" s="37">
        <v>0</v>
      </c>
      <c r="M240" s="37">
        <v>16</v>
      </c>
      <c r="N240" s="37">
        <v>42</v>
      </c>
      <c r="O240" s="41">
        <f>J240+K240+L240+M240+N240</f>
        <v>118</v>
      </c>
    </row>
    <row r="241" spans="1:15">
      <c r="A241" s="15">
        <v>235</v>
      </c>
      <c r="B241" s="35" t="s">
        <v>269</v>
      </c>
      <c r="C241" s="36" t="s">
        <v>652</v>
      </c>
      <c r="D241" s="31"/>
      <c r="E241" s="20"/>
      <c r="F241" s="8"/>
      <c r="G241" s="36" t="s">
        <v>31</v>
      </c>
      <c r="H241" s="18"/>
      <c r="I241" s="18" t="s">
        <v>27</v>
      </c>
      <c r="J241" s="37">
        <v>0</v>
      </c>
      <c r="K241" s="37">
        <v>100</v>
      </c>
      <c r="L241" s="37">
        <v>50</v>
      </c>
      <c r="M241" s="37">
        <v>5</v>
      </c>
      <c r="N241" s="37">
        <v>0</v>
      </c>
      <c r="O241" s="41">
        <f>J241+K241+L241+M241+N241</f>
        <v>155</v>
      </c>
    </row>
    <row r="242" spans="1:15">
      <c r="A242" s="15">
        <v>236</v>
      </c>
      <c r="B242" s="35" t="s">
        <v>270</v>
      </c>
      <c r="C242" s="36" t="s">
        <v>653</v>
      </c>
      <c r="D242" s="30"/>
      <c r="E242" s="20"/>
      <c r="F242" s="8"/>
      <c r="G242" s="36" t="s">
        <v>31</v>
      </c>
      <c r="H242" s="18"/>
      <c r="I242" s="18" t="s">
        <v>28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41">
        <f>J242+K242+L242+M242+N242</f>
        <v>0</v>
      </c>
    </row>
    <row r="243" spans="1:15">
      <c r="A243" s="15">
        <v>237</v>
      </c>
      <c r="B243" s="35" t="s">
        <v>271</v>
      </c>
      <c r="C243" s="36" t="s">
        <v>654</v>
      </c>
      <c r="D243" s="31"/>
      <c r="E243" s="22"/>
      <c r="F243" s="8"/>
      <c r="G243" s="36" t="s">
        <v>31</v>
      </c>
      <c r="H243" s="18"/>
      <c r="I243" s="18" t="s">
        <v>27</v>
      </c>
      <c r="J243" s="37">
        <v>0</v>
      </c>
      <c r="K243" s="37">
        <v>70</v>
      </c>
      <c r="L243" s="37">
        <v>30</v>
      </c>
      <c r="M243" s="37">
        <v>0</v>
      </c>
      <c r="N243" s="37">
        <v>0</v>
      </c>
      <c r="O243" s="41">
        <f>J243+K243+L243+M243+N243</f>
        <v>100</v>
      </c>
    </row>
    <row r="244" spans="1:15">
      <c r="A244" s="15">
        <v>238</v>
      </c>
      <c r="B244" s="35" t="s">
        <v>272</v>
      </c>
      <c r="C244" s="36" t="s">
        <v>655</v>
      </c>
      <c r="D244" s="30"/>
      <c r="E244" s="18"/>
      <c r="F244" s="8"/>
      <c r="G244" s="36" t="s">
        <v>31</v>
      </c>
      <c r="H244" s="18"/>
      <c r="I244" s="18" t="s">
        <v>27</v>
      </c>
      <c r="J244" s="37">
        <v>0</v>
      </c>
      <c r="K244" s="37">
        <v>20</v>
      </c>
      <c r="L244" s="37">
        <v>25</v>
      </c>
      <c r="M244" s="37">
        <v>5</v>
      </c>
      <c r="N244" s="37">
        <v>0</v>
      </c>
      <c r="O244" s="41">
        <f>J244+K244+L244+M244+N244</f>
        <v>50</v>
      </c>
    </row>
    <row r="245" spans="1:15">
      <c r="A245" s="15">
        <v>239</v>
      </c>
      <c r="B245" s="35" t="s">
        <v>273</v>
      </c>
      <c r="C245" s="36" t="s">
        <v>656</v>
      </c>
      <c r="D245" s="30"/>
      <c r="E245" s="18"/>
      <c r="F245" s="8"/>
      <c r="G245" s="36" t="s">
        <v>31</v>
      </c>
      <c r="H245" s="18"/>
      <c r="I245" s="18" t="s">
        <v>28</v>
      </c>
      <c r="J245" s="37">
        <v>0</v>
      </c>
      <c r="K245" s="37">
        <v>20</v>
      </c>
      <c r="L245" s="37">
        <v>120</v>
      </c>
      <c r="M245" s="37">
        <v>0</v>
      </c>
      <c r="N245" s="37">
        <v>0</v>
      </c>
      <c r="O245" s="41">
        <f>J245+K245+L245+M245+N245</f>
        <v>140</v>
      </c>
    </row>
    <row r="246" spans="1:15">
      <c r="A246" s="15">
        <v>240</v>
      </c>
      <c r="B246" s="35" t="s">
        <v>274</v>
      </c>
      <c r="C246" s="36" t="s">
        <v>657</v>
      </c>
      <c r="D246" s="30"/>
      <c r="E246" s="18"/>
      <c r="F246" s="8"/>
      <c r="G246" s="36" t="s">
        <v>31</v>
      </c>
      <c r="H246" s="18"/>
      <c r="I246" s="18" t="s">
        <v>28</v>
      </c>
      <c r="J246" s="37">
        <v>0</v>
      </c>
      <c r="K246" s="37">
        <v>1</v>
      </c>
      <c r="L246" s="37">
        <v>0</v>
      </c>
      <c r="M246" s="37">
        <v>0</v>
      </c>
      <c r="N246" s="37">
        <v>0</v>
      </c>
      <c r="O246" s="41">
        <f>J246+K246+L246+M246+N246</f>
        <v>1</v>
      </c>
    </row>
    <row r="247" spans="1:15">
      <c r="A247" s="15">
        <v>241</v>
      </c>
      <c r="B247" s="35" t="s">
        <v>275</v>
      </c>
      <c r="C247" s="36" t="s">
        <v>658</v>
      </c>
      <c r="D247" s="30"/>
      <c r="E247" s="18"/>
      <c r="F247" s="8"/>
      <c r="G247" s="36" t="s">
        <v>31</v>
      </c>
      <c r="H247" s="18"/>
      <c r="I247" s="18" t="s">
        <v>27</v>
      </c>
      <c r="J247" s="37">
        <v>0</v>
      </c>
      <c r="K247" s="37">
        <v>1000</v>
      </c>
      <c r="L247" s="37">
        <v>800</v>
      </c>
      <c r="M247" s="37">
        <v>0</v>
      </c>
      <c r="N247" s="37">
        <v>0</v>
      </c>
      <c r="O247" s="41">
        <f>J247+K247+L247+M247+N247</f>
        <v>1800</v>
      </c>
    </row>
    <row r="248" spans="1:15">
      <c r="A248" s="15">
        <v>242</v>
      </c>
      <c r="B248" s="35" t="s">
        <v>276</v>
      </c>
      <c r="C248" s="36" t="s">
        <v>659</v>
      </c>
      <c r="D248" s="30"/>
      <c r="E248" s="18"/>
      <c r="F248" s="8"/>
      <c r="G248" s="36" t="s">
        <v>31</v>
      </c>
      <c r="H248" s="18"/>
      <c r="I248" s="18" t="s">
        <v>27</v>
      </c>
      <c r="J248" s="37">
        <v>0</v>
      </c>
      <c r="K248" s="37">
        <v>2000</v>
      </c>
      <c r="L248" s="37">
        <v>0</v>
      </c>
      <c r="M248" s="37">
        <v>0</v>
      </c>
      <c r="N248" s="37">
        <v>0</v>
      </c>
      <c r="O248" s="41">
        <f>J248+K248+L248+M248+N248</f>
        <v>2000</v>
      </c>
    </row>
    <row r="249" spans="1:15">
      <c r="A249" s="15">
        <v>243</v>
      </c>
      <c r="B249" s="35" t="s">
        <v>277</v>
      </c>
      <c r="C249" s="36" t="s">
        <v>660</v>
      </c>
      <c r="D249" s="30"/>
      <c r="E249" s="18"/>
      <c r="F249" s="8"/>
      <c r="G249" s="36" t="s">
        <v>31</v>
      </c>
      <c r="H249" s="18"/>
      <c r="I249" s="18" t="s">
        <v>27</v>
      </c>
      <c r="J249" s="37">
        <v>0</v>
      </c>
      <c r="K249" s="37">
        <v>10002</v>
      </c>
      <c r="L249" s="37">
        <v>0</v>
      </c>
      <c r="M249" s="37">
        <v>0</v>
      </c>
      <c r="N249" s="37">
        <v>0</v>
      </c>
      <c r="O249" s="41">
        <f>J249+K249+L249+M249+N249</f>
        <v>10002</v>
      </c>
    </row>
    <row r="250" spans="1:15">
      <c r="A250" s="15">
        <v>244</v>
      </c>
      <c r="B250" s="35" t="s">
        <v>278</v>
      </c>
      <c r="C250" s="36" t="s">
        <v>661</v>
      </c>
      <c r="D250" s="30"/>
      <c r="E250" s="18"/>
      <c r="F250" s="8"/>
      <c r="G250" s="36" t="s">
        <v>31</v>
      </c>
      <c r="H250" s="18"/>
      <c r="I250" s="18" t="s">
        <v>27</v>
      </c>
      <c r="J250" s="37">
        <v>0</v>
      </c>
      <c r="K250" s="37">
        <v>2000</v>
      </c>
      <c r="L250" s="37">
        <v>1500</v>
      </c>
      <c r="M250" s="37">
        <v>4711</v>
      </c>
      <c r="N250" s="37">
        <v>0</v>
      </c>
      <c r="O250" s="41">
        <f>J250+K250+L250+M250+N250</f>
        <v>8211</v>
      </c>
    </row>
    <row r="251" spans="1:15">
      <c r="A251" s="15">
        <v>245</v>
      </c>
      <c r="B251" s="35" t="s">
        <v>279</v>
      </c>
      <c r="C251" s="36" t="s">
        <v>662</v>
      </c>
      <c r="D251" s="30"/>
      <c r="E251" s="18"/>
      <c r="F251" s="8"/>
      <c r="G251" s="36" t="s">
        <v>31</v>
      </c>
      <c r="H251" s="18"/>
      <c r="I251" s="18" t="s">
        <v>27</v>
      </c>
      <c r="J251" s="37">
        <v>0</v>
      </c>
      <c r="K251" s="37">
        <v>20</v>
      </c>
      <c r="L251" s="37">
        <v>0</v>
      </c>
      <c r="M251" s="37">
        <v>0</v>
      </c>
      <c r="N251" s="37">
        <v>0</v>
      </c>
      <c r="O251" s="41">
        <f>J251+K251+L251+M251+N251</f>
        <v>20</v>
      </c>
    </row>
    <row r="252" spans="1:15">
      <c r="A252" s="15">
        <v>246</v>
      </c>
      <c r="B252" s="35" t="s">
        <v>280</v>
      </c>
      <c r="C252" s="36" t="s">
        <v>663</v>
      </c>
      <c r="D252" s="30"/>
      <c r="E252" s="18"/>
      <c r="F252" s="8"/>
      <c r="G252" s="36" t="s">
        <v>31</v>
      </c>
      <c r="H252" s="18"/>
      <c r="I252" s="18" t="s">
        <v>27</v>
      </c>
      <c r="J252" s="37">
        <v>0</v>
      </c>
      <c r="K252" s="37">
        <v>83</v>
      </c>
      <c r="L252" s="37">
        <v>200</v>
      </c>
      <c r="M252" s="37">
        <v>60</v>
      </c>
      <c r="N252" s="37">
        <v>18</v>
      </c>
      <c r="O252" s="41">
        <f>J252+K252+L252+M252+N252</f>
        <v>361</v>
      </c>
    </row>
    <row r="253" spans="1:15">
      <c r="A253" s="15">
        <v>247</v>
      </c>
      <c r="B253" s="35" t="s">
        <v>281</v>
      </c>
      <c r="C253" s="36" t="s">
        <v>664</v>
      </c>
      <c r="D253" s="30"/>
      <c r="E253" s="18"/>
      <c r="F253" s="8"/>
      <c r="G253" s="36" t="s">
        <v>31</v>
      </c>
      <c r="H253" s="18"/>
      <c r="I253" s="18" t="s">
        <v>27</v>
      </c>
      <c r="J253" s="37">
        <v>0</v>
      </c>
      <c r="K253" s="37">
        <v>500</v>
      </c>
      <c r="L253" s="37">
        <v>0</v>
      </c>
      <c r="M253" s="37">
        <v>0</v>
      </c>
      <c r="N253" s="37">
        <v>0</v>
      </c>
      <c r="O253" s="41">
        <f>J253+K253+L253+M253+N253</f>
        <v>500</v>
      </c>
    </row>
    <row r="254" spans="1:15">
      <c r="A254" s="15">
        <v>248</v>
      </c>
      <c r="B254" s="35" t="s">
        <v>282</v>
      </c>
      <c r="C254" s="36" t="s">
        <v>665</v>
      </c>
      <c r="D254" s="30"/>
      <c r="E254" s="18"/>
      <c r="F254" s="8"/>
      <c r="G254" s="36" t="s">
        <v>31</v>
      </c>
      <c r="H254" s="18"/>
      <c r="I254" s="18" t="s">
        <v>27</v>
      </c>
      <c r="J254" s="37">
        <v>0</v>
      </c>
      <c r="K254" s="37">
        <v>5</v>
      </c>
      <c r="L254" s="37">
        <v>0</v>
      </c>
      <c r="M254" s="37">
        <v>0</v>
      </c>
      <c r="N254" s="37">
        <v>0</v>
      </c>
      <c r="O254" s="41">
        <f>J254+K254+L254+M254+N254</f>
        <v>5</v>
      </c>
    </row>
    <row r="255" spans="1:15">
      <c r="A255" s="15">
        <v>249</v>
      </c>
      <c r="B255" s="35" t="s">
        <v>283</v>
      </c>
      <c r="C255" s="36" t="s">
        <v>666</v>
      </c>
      <c r="D255" s="30"/>
      <c r="E255" s="18"/>
      <c r="F255" s="8"/>
      <c r="G255" s="36" t="s">
        <v>31</v>
      </c>
      <c r="H255" s="18"/>
      <c r="I255" s="18" t="s">
        <v>27</v>
      </c>
      <c r="J255" s="37">
        <v>0</v>
      </c>
      <c r="K255" s="37">
        <v>20</v>
      </c>
      <c r="L255" s="37">
        <v>0</v>
      </c>
      <c r="M255" s="37">
        <v>1</v>
      </c>
      <c r="N255" s="37">
        <v>10</v>
      </c>
      <c r="O255" s="41">
        <f>J255+K255+L255+M255+N255</f>
        <v>31</v>
      </c>
    </row>
    <row r="256" spans="1:15">
      <c r="A256" s="15">
        <v>250</v>
      </c>
      <c r="B256" s="35" t="s">
        <v>284</v>
      </c>
      <c r="C256" s="36" t="s">
        <v>667</v>
      </c>
      <c r="D256" s="30"/>
      <c r="E256" s="18"/>
      <c r="F256" s="8"/>
      <c r="G256" s="36" t="s">
        <v>31</v>
      </c>
      <c r="H256" s="18"/>
      <c r="I256" s="18" t="s">
        <v>27</v>
      </c>
      <c r="J256" s="37">
        <v>0</v>
      </c>
      <c r="K256" s="37">
        <v>5</v>
      </c>
      <c r="L256" s="37">
        <v>0</v>
      </c>
      <c r="M256" s="37">
        <v>0</v>
      </c>
      <c r="N256" s="37">
        <v>0</v>
      </c>
      <c r="O256" s="41">
        <f>J256+K256+L256+M256+N256</f>
        <v>5</v>
      </c>
    </row>
    <row r="257" spans="1:15">
      <c r="A257" s="15">
        <v>251</v>
      </c>
      <c r="B257" s="35" t="s">
        <v>285</v>
      </c>
      <c r="C257" s="36" t="s">
        <v>668</v>
      </c>
      <c r="D257" s="30"/>
      <c r="E257" s="18"/>
      <c r="F257" s="8"/>
      <c r="G257" s="36" t="s">
        <v>31</v>
      </c>
      <c r="H257" s="18"/>
      <c r="I257" s="18" t="s">
        <v>27</v>
      </c>
      <c r="J257" s="37">
        <v>0</v>
      </c>
      <c r="K257" s="37">
        <v>15</v>
      </c>
      <c r="L257" s="37">
        <v>5</v>
      </c>
      <c r="M257" s="37">
        <v>0</v>
      </c>
      <c r="N257" s="37">
        <v>6</v>
      </c>
      <c r="O257" s="41">
        <f>J257+K257+L257+M257+N257</f>
        <v>26</v>
      </c>
    </row>
    <row r="258" spans="1:15">
      <c r="A258" s="15">
        <v>252</v>
      </c>
      <c r="B258" s="35" t="s">
        <v>286</v>
      </c>
      <c r="C258" s="36" t="s">
        <v>669</v>
      </c>
      <c r="D258" s="30"/>
      <c r="E258" s="18"/>
      <c r="F258" s="8"/>
      <c r="G258" s="36" t="s">
        <v>31</v>
      </c>
      <c r="H258" s="18"/>
      <c r="I258" s="18" t="s">
        <v>27</v>
      </c>
      <c r="J258" s="37">
        <v>0</v>
      </c>
      <c r="K258" s="37">
        <v>18</v>
      </c>
      <c r="L258" s="37">
        <v>0</v>
      </c>
      <c r="M258" s="37">
        <v>8</v>
      </c>
      <c r="N258" s="37">
        <v>0</v>
      </c>
      <c r="O258" s="41">
        <f>J258+K258+L258+M258+N258</f>
        <v>26</v>
      </c>
    </row>
    <row r="259" spans="1:15">
      <c r="A259" s="15">
        <v>253</v>
      </c>
      <c r="B259" s="35" t="s">
        <v>287</v>
      </c>
      <c r="C259" s="36" t="s">
        <v>670</v>
      </c>
      <c r="D259" s="30"/>
      <c r="E259" s="18"/>
      <c r="F259" s="8"/>
      <c r="G259" s="36" t="s">
        <v>31</v>
      </c>
      <c r="H259" s="18"/>
      <c r="I259" s="18" t="s">
        <v>27</v>
      </c>
      <c r="J259" s="37">
        <v>0</v>
      </c>
      <c r="K259" s="37">
        <v>10</v>
      </c>
      <c r="L259" s="37">
        <v>0</v>
      </c>
      <c r="M259" s="37">
        <v>11</v>
      </c>
      <c r="N259" s="37">
        <v>0</v>
      </c>
      <c r="O259" s="41">
        <f>J259+K259+L259+M259+N259</f>
        <v>21</v>
      </c>
    </row>
    <row r="260" spans="1:15">
      <c r="A260" s="15">
        <v>254</v>
      </c>
      <c r="B260" s="35" t="s">
        <v>288</v>
      </c>
      <c r="C260" s="36" t="s">
        <v>671</v>
      </c>
      <c r="D260" s="31"/>
      <c r="E260" s="22"/>
      <c r="F260" s="8"/>
      <c r="G260" s="36" t="s">
        <v>31</v>
      </c>
      <c r="H260" s="18"/>
      <c r="I260" s="18" t="s">
        <v>27</v>
      </c>
      <c r="J260" s="37">
        <v>0</v>
      </c>
      <c r="K260" s="37">
        <v>6</v>
      </c>
      <c r="L260" s="37">
        <v>3</v>
      </c>
      <c r="M260" s="37">
        <v>12</v>
      </c>
      <c r="N260" s="37">
        <v>0</v>
      </c>
      <c r="O260" s="41">
        <f>J260+K260+L260+M260+N260</f>
        <v>21</v>
      </c>
    </row>
    <row r="261" spans="1:15">
      <c r="A261" s="15">
        <v>255</v>
      </c>
      <c r="B261" s="35" t="s">
        <v>289</v>
      </c>
      <c r="C261" s="36" t="s">
        <v>672</v>
      </c>
      <c r="D261" s="30"/>
      <c r="E261" s="18"/>
      <c r="F261" s="8"/>
      <c r="G261" s="36" t="s">
        <v>31</v>
      </c>
      <c r="H261" s="18"/>
      <c r="I261" s="18" t="s">
        <v>28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41">
        <f>J261+K261+L261+M261+N261</f>
        <v>0</v>
      </c>
    </row>
    <row r="262" spans="1:15">
      <c r="A262" s="15">
        <v>257</v>
      </c>
      <c r="B262" s="35" t="s">
        <v>290</v>
      </c>
      <c r="C262" s="36" t="s">
        <v>673</v>
      </c>
      <c r="D262" s="30"/>
      <c r="E262" s="18"/>
      <c r="F262" s="8"/>
      <c r="G262" s="36" t="s">
        <v>31</v>
      </c>
      <c r="H262" s="18"/>
      <c r="I262" s="18" t="s">
        <v>27</v>
      </c>
      <c r="J262" s="37">
        <v>0</v>
      </c>
      <c r="K262" s="37">
        <v>15</v>
      </c>
      <c r="L262" s="37">
        <v>0</v>
      </c>
      <c r="M262" s="37">
        <v>0</v>
      </c>
      <c r="N262" s="37">
        <v>0</v>
      </c>
      <c r="O262" s="41">
        <f>J262+K262+L262+M262+N262</f>
        <v>15</v>
      </c>
    </row>
    <row r="263" spans="1:15">
      <c r="A263" s="15">
        <v>258</v>
      </c>
      <c r="B263" s="35" t="s">
        <v>291</v>
      </c>
      <c r="C263" s="36" t="s">
        <v>674</v>
      </c>
      <c r="D263" s="30"/>
      <c r="E263" s="18"/>
      <c r="F263" s="8"/>
      <c r="G263" s="36" t="s">
        <v>31</v>
      </c>
      <c r="H263" s="18"/>
      <c r="I263" s="18" t="s">
        <v>27</v>
      </c>
      <c r="J263" s="37">
        <v>0</v>
      </c>
      <c r="K263" s="37">
        <v>10</v>
      </c>
      <c r="L263" s="37">
        <v>0</v>
      </c>
      <c r="M263" s="37">
        <v>5</v>
      </c>
      <c r="N263" s="37">
        <v>0</v>
      </c>
      <c r="O263" s="41">
        <f>J263+K263+L263+M263+N263</f>
        <v>15</v>
      </c>
    </row>
    <row r="264" spans="1:15">
      <c r="A264" s="15">
        <v>259</v>
      </c>
      <c r="B264" s="35" t="s">
        <v>292</v>
      </c>
      <c r="C264" s="36" t="s">
        <v>675</v>
      </c>
      <c r="D264" s="30"/>
      <c r="E264" s="21"/>
      <c r="F264" s="8"/>
      <c r="G264" s="36" t="s">
        <v>31</v>
      </c>
      <c r="H264" s="18"/>
      <c r="I264" s="18" t="s">
        <v>27</v>
      </c>
      <c r="J264" s="37">
        <v>0</v>
      </c>
      <c r="K264" s="37">
        <v>800</v>
      </c>
      <c r="L264" s="37">
        <v>300</v>
      </c>
      <c r="M264" s="37">
        <v>10</v>
      </c>
      <c r="N264" s="37">
        <v>0</v>
      </c>
      <c r="O264" s="41">
        <f>J264+K264+L264+M264+N264</f>
        <v>1110</v>
      </c>
    </row>
    <row r="265" spans="1:15">
      <c r="A265" s="15">
        <v>260</v>
      </c>
      <c r="B265" s="35" t="s">
        <v>293</v>
      </c>
      <c r="C265" s="36" t="s">
        <v>676</v>
      </c>
      <c r="D265" s="31"/>
      <c r="E265" s="18"/>
      <c r="F265" s="8"/>
      <c r="G265" s="36" t="s">
        <v>31</v>
      </c>
      <c r="H265" s="18"/>
      <c r="I265" s="18" t="s">
        <v>27</v>
      </c>
      <c r="J265" s="37">
        <v>0</v>
      </c>
      <c r="K265" s="37">
        <v>205</v>
      </c>
      <c r="L265" s="37">
        <v>797</v>
      </c>
      <c r="M265" s="37">
        <v>20</v>
      </c>
      <c r="N265" s="37">
        <v>0</v>
      </c>
      <c r="O265" s="41">
        <f>J265+K265+L265+M265+N265</f>
        <v>1022</v>
      </c>
    </row>
    <row r="266" spans="1:15">
      <c r="A266" s="15">
        <v>261</v>
      </c>
      <c r="B266" s="35" t="s">
        <v>294</v>
      </c>
      <c r="C266" s="36" t="s">
        <v>677</v>
      </c>
      <c r="D266" s="31"/>
      <c r="E266" s="18"/>
      <c r="F266" s="8"/>
      <c r="G266" s="36" t="s">
        <v>31</v>
      </c>
      <c r="H266" s="18"/>
      <c r="I266" s="18" t="s">
        <v>27</v>
      </c>
      <c r="J266" s="37">
        <v>0</v>
      </c>
      <c r="K266" s="37">
        <v>150</v>
      </c>
      <c r="L266" s="37">
        <v>100</v>
      </c>
      <c r="M266" s="37">
        <v>263</v>
      </c>
      <c r="N266" s="37">
        <v>52</v>
      </c>
      <c r="O266" s="41">
        <f>J266+K266+L266+M266+N266</f>
        <v>565</v>
      </c>
    </row>
    <row r="267" spans="1:15">
      <c r="A267" s="15">
        <v>262</v>
      </c>
      <c r="B267" s="35" t="s">
        <v>295</v>
      </c>
      <c r="C267" s="36" t="s">
        <v>678</v>
      </c>
      <c r="D267" s="30"/>
      <c r="E267" s="18"/>
      <c r="F267" s="8"/>
      <c r="G267" s="36" t="s">
        <v>31</v>
      </c>
      <c r="H267" s="18"/>
      <c r="I267" s="18" t="s">
        <v>27</v>
      </c>
      <c r="J267" s="37">
        <v>0</v>
      </c>
      <c r="K267" s="37">
        <v>55</v>
      </c>
      <c r="L267" s="37">
        <v>0</v>
      </c>
      <c r="M267" s="37">
        <v>215</v>
      </c>
      <c r="N267" s="37">
        <v>0</v>
      </c>
      <c r="O267" s="41">
        <f>J267+K267+L267+M267+N267</f>
        <v>270</v>
      </c>
    </row>
    <row r="268" spans="1:15">
      <c r="A268" s="15">
        <v>263</v>
      </c>
      <c r="B268" s="35" t="s">
        <v>296</v>
      </c>
      <c r="C268" s="36" t="s">
        <v>679</v>
      </c>
      <c r="D268" s="30"/>
      <c r="E268" s="18"/>
      <c r="F268" s="8"/>
      <c r="G268" s="36" t="s">
        <v>31</v>
      </c>
      <c r="H268" s="18"/>
      <c r="I268" s="18" t="s">
        <v>30</v>
      </c>
      <c r="J268" s="37">
        <v>0</v>
      </c>
      <c r="K268" s="37">
        <v>1</v>
      </c>
      <c r="L268" s="37">
        <v>16</v>
      </c>
      <c r="M268" s="37">
        <v>2</v>
      </c>
      <c r="N268" s="37">
        <v>5</v>
      </c>
      <c r="O268" s="41">
        <f>J268+K268+L268+M268+N268</f>
        <v>24</v>
      </c>
    </row>
    <row r="269" spans="1:15">
      <c r="A269" s="15">
        <v>265</v>
      </c>
      <c r="B269" s="35" t="s">
        <v>297</v>
      </c>
      <c r="C269" s="36" t="s">
        <v>680</v>
      </c>
      <c r="D269" s="30"/>
      <c r="E269" s="18"/>
      <c r="F269" s="8"/>
      <c r="G269" s="36" t="s">
        <v>31</v>
      </c>
      <c r="H269" s="18"/>
      <c r="I269" s="18" t="s">
        <v>27</v>
      </c>
      <c r="J269" s="37">
        <v>0</v>
      </c>
      <c r="K269" s="37">
        <v>2</v>
      </c>
      <c r="L269" s="37">
        <v>20</v>
      </c>
      <c r="M269" s="37">
        <v>0</v>
      </c>
      <c r="N269" s="37">
        <v>14</v>
      </c>
      <c r="O269" s="41">
        <f>J269+K269+L269+M269+N269</f>
        <v>36</v>
      </c>
    </row>
    <row r="270" spans="1:15">
      <c r="A270" s="15">
        <v>266</v>
      </c>
      <c r="B270" s="35" t="s">
        <v>298</v>
      </c>
      <c r="C270" s="36" t="s">
        <v>681</v>
      </c>
      <c r="D270" s="31"/>
      <c r="E270" s="23"/>
      <c r="F270" s="8"/>
      <c r="G270" s="36" t="s">
        <v>31</v>
      </c>
      <c r="H270" s="18"/>
      <c r="I270" s="18" t="s">
        <v>27</v>
      </c>
      <c r="J270" s="37">
        <v>0</v>
      </c>
      <c r="K270" s="37">
        <v>10</v>
      </c>
      <c r="L270" s="37">
        <v>0</v>
      </c>
      <c r="M270" s="37">
        <v>99</v>
      </c>
      <c r="N270" s="37">
        <v>0</v>
      </c>
      <c r="O270" s="41">
        <f>J270+K270+L270+M270+N270</f>
        <v>109</v>
      </c>
    </row>
    <row r="271" spans="1:15">
      <c r="A271" s="15">
        <v>267</v>
      </c>
      <c r="B271" s="35" t="s">
        <v>299</v>
      </c>
      <c r="C271" s="36" t="s">
        <v>682</v>
      </c>
      <c r="D271" s="30"/>
      <c r="E271" s="18"/>
      <c r="F271" s="8"/>
      <c r="G271" s="36" t="s">
        <v>31</v>
      </c>
      <c r="H271" s="18"/>
      <c r="I271" s="18" t="s">
        <v>27</v>
      </c>
      <c r="J271" s="37">
        <v>0</v>
      </c>
      <c r="K271" s="37">
        <v>40</v>
      </c>
      <c r="L271" s="37">
        <v>0</v>
      </c>
      <c r="M271" s="37">
        <v>0</v>
      </c>
      <c r="N271" s="37">
        <v>0</v>
      </c>
      <c r="O271" s="41">
        <f>J271+K271+L271+M271+N271</f>
        <v>40</v>
      </c>
    </row>
    <row r="272" spans="1:15">
      <c r="A272" s="15">
        <v>268</v>
      </c>
      <c r="B272" s="35" t="s">
        <v>300</v>
      </c>
      <c r="C272" s="36" t="s">
        <v>683</v>
      </c>
      <c r="D272" s="30"/>
      <c r="E272" s="18"/>
      <c r="F272" s="8"/>
      <c r="G272" s="36" t="s">
        <v>31</v>
      </c>
      <c r="H272" s="18"/>
      <c r="I272" s="18" t="s">
        <v>27</v>
      </c>
      <c r="J272" s="37">
        <v>0</v>
      </c>
      <c r="K272" s="37">
        <v>126</v>
      </c>
      <c r="L272" s="37">
        <v>0</v>
      </c>
      <c r="M272" s="37">
        <v>0</v>
      </c>
      <c r="N272" s="37">
        <v>0</v>
      </c>
      <c r="O272" s="41">
        <f>J272+K272+L272+M272+N272</f>
        <v>126</v>
      </c>
    </row>
    <row r="273" spans="1:15">
      <c r="A273" s="15">
        <v>269</v>
      </c>
      <c r="B273" s="35" t="s">
        <v>301</v>
      </c>
      <c r="C273" s="36" t="s">
        <v>684</v>
      </c>
      <c r="D273" s="30"/>
      <c r="E273" s="18"/>
      <c r="F273" s="8"/>
      <c r="G273" s="36" t="s">
        <v>31</v>
      </c>
      <c r="H273" s="18"/>
      <c r="I273" s="18" t="s">
        <v>28</v>
      </c>
      <c r="J273" s="37">
        <v>0</v>
      </c>
      <c r="K273" s="37">
        <v>50</v>
      </c>
      <c r="L273" s="37">
        <v>25</v>
      </c>
      <c r="M273" s="37">
        <v>0</v>
      </c>
      <c r="N273" s="37">
        <v>0</v>
      </c>
      <c r="O273" s="41">
        <f>J273+K273+L273+M273+N273</f>
        <v>75</v>
      </c>
    </row>
    <row r="274" spans="1:15">
      <c r="A274" s="15">
        <v>270</v>
      </c>
      <c r="B274" s="35" t="s">
        <v>302</v>
      </c>
      <c r="C274" s="36" t="s">
        <v>685</v>
      </c>
      <c r="D274" s="30"/>
      <c r="E274" s="18"/>
      <c r="F274" s="8"/>
      <c r="G274" s="36" t="s">
        <v>31</v>
      </c>
      <c r="H274" s="18"/>
      <c r="I274" s="18" t="s">
        <v>27</v>
      </c>
      <c r="J274" s="37">
        <v>0</v>
      </c>
      <c r="K274" s="37">
        <v>10</v>
      </c>
      <c r="L274" s="37">
        <v>0</v>
      </c>
      <c r="M274" s="37">
        <v>0</v>
      </c>
      <c r="N274" s="37">
        <v>30</v>
      </c>
      <c r="O274" s="41">
        <f>J274+K274+L274+M274+N274</f>
        <v>40</v>
      </c>
    </row>
    <row r="275" spans="1:15">
      <c r="A275" s="15">
        <v>271</v>
      </c>
      <c r="B275" s="35" t="s">
        <v>303</v>
      </c>
      <c r="C275" s="36" t="s">
        <v>686</v>
      </c>
      <c r="D275" s="30"/>
      <c r="E275" s="18"/>
      <c r="F275" s="8"/>
      <c r="G275" s="36" t="s">
        <v>31</v>
      </c>
      <c r="H275" s="18"/>
      <c r="I275" s="18" t="s">
        <v>27</v>
      </c>
      <c r="J275" s="37">
        <v>0</v>
      </c>
      <c r="K275" s="37">
        <v>10</v>
      </c>
      <c r="L275" s="37">
        <v>0</v>
      </c>
      <c r="M275" s="37">
        <v>700</v>
      </c>
      <c r="N275" s="37">
        <v>0</v>
      </c>
      <c r="O275" s="41">
        <f>J275+K275+L275+M275+N275</f>
        <v>710</v>
      </c>
    </row>
    <row r="276" spans="1:15">
      <c r="A276" s="15">
        <v>272</v>
      </c>
      <c r="B276" s="35" t="s">
        <v>304</v>
      </c>
      <c r="C276" s="36" t="s">
        <v>687</v>
      </c>
      <c r="D276" s="30"/>
      <c r="E276" s="18"/>
      <c r="F276" s="8"/>
      <c r="G276" s="36" t="s">
        <v>31</v>
      </c>
      <c r="H276" s="18"/>
      <c r="I276" s="18" t="s">
        <v>27</v>
      </c>
      <c r="J276" s="37">
        <v>0</v>
      </c>
      <c r="K276" s="37">
        <v>60</v>
      </c>
      <c r="L276" s="37">
        <v>0</v>
      </c>
      <c r="M276" s="37">
        <v>0</v>
      </c>
      <c r="N276" s="37">
        <v>0</v>
      </c>
      <c r="O276" s="41">
        <f>J276+K276+L276+M276+N276</f>
        <v>60</v>
      </c>
    </row>
    <row r="277" spans="1:15" ht="15.75">
      <c r="A277" s="15">
        <v>273</v>
      </c>
      <c r="B277" s="35" t="s">
        <v>305</v>
      </c>
      <c r="C277" s="36" t="s">
        <v>688</v>
      </c>
      <c r="D277" s="33"/>
      <c r="E277" s="44"/>
      <c r="F277" s="8"/>
      <c r="G277" s="36" t="s">
        <v>31</v>
      </c>
      <c r="H277" s="18"/>
      <c r="I277" s="18" t="s">
        <v>30</v>
      </c>
      <c r="J277" s="37">
        <v>0</v>
      </c>
      <c r="K277" s="37">
        <v>4</v>
      </c>
      <c r="L277" s="37">
        <v>0</v>
      </c>
      <c r="M277" s="37">
        <v>0</v>
      </c>
      <c r="N277" s="37">
        <v>0</v>
      </c>
      <c r="O277" s="41">
        <f>J277+K277+L277+M277+N277</f>
        <v>4</v>
      </c>
    </row>
    <row r="278" spans="1:15">
      <c r="A278" s="15">
        <v>274</v>
      </c>
      <c r="B278" s="35" t="s">
        <v>306</v>
      </c>
      <c r="C278" s="36" t="s">
        <v>689</v>
      </c>
      <c r="D278" s="30"/>
      <c r="E278" s="18"/>
      <c r="F278" s="8"/>
      <c r="G278" s="36" t="s">
        <v>31</v>
      </c>
      <c r="H278" s="18"/>
      <c r="I278" s="18" t="s">
        <v>30</v>
      </c>
      <c r="J278" s="37">
        <v>0</v>
      </c>
      <c r="K278" s="37">
        <v>2</v>
      </c>
      <c r="L278" s="37">
        <v>0</v>
      </c>
      <c r="M278" s="37">
        <v>0</v>
      </c>
      <c r="N278" s="37">
        <v>0</v>
      </c>
      <c r="O278" s="41">
        <f>J278+K278+L278+M278+N278</f>
        <v>2</v>
      </c>
    </row>
    <row r="279" spans="1:15">
      <c r="A279" s="15">
        <v>275</v>
      </c>
      <c r="B279" s="35" t="s">
        <v>307</v>
      </c>
      <c r="C279" s="36" t="s">
        <v>690</v>
      </c>
      <c r="D279" s="31"/>
      <c r="E279" s="20"/>
      <c r="F279" s="8"/>
      <c r="G279" s="36" t="s">
        <v>31</v>
      </c>
      <c r="H279" s="18"/>
      <c r="I279" s="18" t="s">
        <v>27</v>
      </c>
      <c r="J279" s="37">
        <v>0</v>
      </c>
      <c r="K279" s="37">
        <v>0</v>
      </c>
      <c r="L279" s="37">
        <v>500</v>
      </c>
      <c r="M279" s="37">
        <v>51</v>
      </c>
      <c r="N279" s="37">
        <v>35</v>
      </c>
      <c r="O279" s="41">
        <f>J279+K279+L279+M279+N279</f>
        <v>586</v>
      </c>
    </row>
    <row r="280" spans="1:15">
      <c r="A280" s="15">
        <v>276</v>
      </c>
      <c r="B280" s="35" t="s">
        <v>308</v>
      </c>
      <c r="C280" s="36" t="s">
        <v>691</v>
      </c>
      <c r="D280" s="30"/>
      <c r="E280" s="18"/>
      <c r="F280" s="8"/>
      <c r="G280" s="36" t="s">
        <v>31</v>
      </c>
      <c r="H280" s="18"/>
      <c r="I280" s="18" t="s">
        <v>27</v>
      </c>
      <c r="J280" s="37">
        <v>0</v>
      </c>
      <c r="K280" s="37">
        <v>0</v>
      </c>
      <c r="L280" s="37">
        <v>15</v>
      </c>
      <c r="M280" s="37">
        <v>50</v>
      </c>
      <c r="N280" s="37">
        <v>0</v>
      </c>
      <c r="O280" s="41">
        <f>J280+K280+L280+M280+N280</f>
        <v>65</v>
      </c>
    </row>
    <row r="281" spans="1:15">
      <c r="A281" s="15">
        <v>277</v>
      </c>
      <c r="B281" s="35" t="s">
        <v>309</v>
      </c>
      <c r="C281" s="36" t="s">
        <v>692</v>
      </c>
      <c r="D281" s="30"/>
      <c r="E281" s="18"/>
      <c r="F281" s="8"/>
      <c r="G281" s="36" t="s">
        <v>31</v>
      </c>
      <c r="H281" s="18"/>
      <c r="I281" s="18" t="s">
        <v>27</v>
      </c>
      <c r="J281" s="37">
        <v>0</v>
      </c>
      <c r="K281" s="37">
        <v>0</v>
      </c>
      <c r="L281" s="37">
        <v>1000</v>
      </c>
      <c r="M281" s="37">
        <v>0</v>
      </c>
      <c r="N281" s="37">
        <v>0</v>
      </c>
      <c r="O281" s="41">
        <f>J281+K281+L281+M281+N281</f>
        <v>1000</v>
      </c>
    </row>
    <row r="282" spans="1:15">
      <c r="A282" s="15">
        <v>278</v>
      </c>
      <c r="B282" s="35" t="s">
        <v>310</v>
      </c>
      <c r="C282" s="36" t="s">
        <v>693</v>
      </c>
      <c r="D282" s="30"/>
      <c r="E282" s="18"/>
      <c r="F282" s="8"/>
      <c r="G282" s="36" t="s">
        <v>31</v>
      </c>
      <c r="H282" s="18"/>
      <c r="I282" s="18" t="s">
        <v>27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41">
        <f>J282+K282+L282+M282+N282</f>
        <v>0</v>
      </c>
    </row>
    <row r="283" spans="1:15">
      <c r="A283" s="15">
        <v>279</v>
      </c>
      <c r="B283" s="35" t="s">
        <v>311</v>
      </c>
      <c r="C283" s="36" t="s">
        <v>694</v>
      </c>
      <c r="D283" s="30"/>
      <c r="E283" s="45"/>
      <c r="F283" s="8"/>
      <c r="G283" s="36" t="s">
        <v>31</v>
      </c>
      <c r="H283" s="18"/>
      <c r="I283" s="18" t="s">
        <v>27</v>
      </c>
      <c r="J283" s="37">
        <v>0</v>
      </c>
      <c r="K283" s="37">
        <v>0</v>
      </c>
      <c r="L283" s="37">
        <v>20</v>
      </c>
      <c r="M283" s="37">
        <v>0</v>
      </c>
      <c r="N283" s="37">
        <v>0</v>
      </c>
      <c r="O283" s="41">
        <f>J283+K283+L283+M283+N283</f>
        <v>20</v>
      </c>
    </row>
    <row r="284" spans="1:15">
      <c r="A284" s="15">
        <v>280</v>
      </c>
      <c r="B284" s="35" t="s">
        <v>312</v>
      </c>
      <c r="C284" s="36" t="s">
        <v>695</v>
      </c>
      <c r="D284" s="31"/>
      <c r="E284" s="46"/>
      <c r="F284" s="8"/>
      <c r="G284" s="36" t="s">
        <v>31</v>
      </c>
      <c r="H284" s="18"/>
      <c r="I284" s="18" t="s">
        <v>27</v>
      </c>
      <c r="J284" s="37">
        <v>0</v>
      </c>
      <c r="K284" s="37">
        <v>0</v>
      </c>
      <c r="L284" s="37">
        <v>55</v>
      </c>
      <c r="M284" s="37">
        <v>0</v>
      </c>
      <c r="N284" s="37">
        <v>0</v>
      </c>
      <c r="O284" s="41">
        <f>J284+K284+L284+M284+N284</f>
        <v>55</v>
      </c>
    </row>
    <row r="285" spans="1:15">
      <c r="A285" s="15">
        <v>281</v>
      </c>
      <c r="B285" s="35" t="s">
        <v>313</v>
      </c>
      <c r="C285" s="36" t="s">
        <v>696</v>
      </c>
      <c r="D285" s="31"/>
      <c r="E285" s="20"/>
      <c r="F285" s="8"/>
      <c r="G285" s="36" t="s">
        <v>31</v>
      </c>
      <c r="H285" s="18"/>
      <c r="I285" s="18" t="s">
        <v>27</v>
      </c>
      <c r="J285" s="37">
        <v>0</v>
      </c>
      <c r="K285" s="37">
        <v>0</v>
      </c>
      <c r="L285" s="37">
        <v>4</v>
      </c>
      <c r="M285" s="37">
        <v>0</v>
      </c>
      <c r="N285" s="37">
        <v>0</v>
      </c>
      <c r="O285" s="41">
        <f>J285+K285+L285+M285+N285</f>
        <v>4</v>
      </c>
    </row>
    <row r="286" spans="1:15">
      <c r="A286" s="15">
        <v>282</v>
      </c>
      <c r="B286" s="35" t="s">
        <v>314</v>
      </c>
      <c r="C286" s="36" t="s">
        <v>697</v>
      </c>
      <c r="D286" s="30"/>
      <c r="E286" s="18"/>
      <c r="F286" s="8"/>
      <c r="G286" s="36" t="s">
        <v>31</v>
      </c>
      <c r="H286" s="18"/>
      <c r="I286" s="18" t="s">
        <v>27</v>
      </c>
      <c r="J286" s="37">
        <v>0</v>
      </c>
      <c r="K286" s="37">
        <v>0</v>
      </c>
      <c r="L286" s="37">
        <v>5</v>
      </c>
      <c r="M286" s="37">
        <v>4</v>
      </c>
      <c r="N286" s="37">
        <v>6</v>
      </c>
      <c r="O286" s="41">
        <f>J286+K286+L286+M286+N286</f>
        <v>15</v>
      </c>
    </row>
    <row r="287" spans="1:15">
      <c r="A287" s="15">
        <v>283</v>
      </c>
      <c r="B287" s="35" t="s">
        <v>315</v>
      </c>
      <c r="C287" s="36" t="s">
        <v>698</v>
      </c>
      <c r="D287" s="31"/>
      <c r="E287" s="20"/>
      <c r="F287" s="8"/>
      <c r="G287" s="36" t="s">
        <v>31</v>
      </c>
      <c r="H287" s="18"/>
      <c r="I287" s="18" t="s">
        <v>27</v>
      </c>
      <c r="J287" s="37">
        <v>0</v>
      </c>
      <c r="K287" s="37">
        <v>0</v>
      </c>
      <c r="L287" s="37">
        <v>32</v>
      </c>
      <c r="M287" s="37">
        <v>0</v>
      </c>
      <c r="N287" s="37">
        <v>8</v>
      </c>
      <c r="O287" s="41">
        <f>J287+K287+L287+M287+N287</f>
        <v>40</v>
      </c>
    </row>
    <row r="288" spans="1:15">
      <c r="A288" s="15">
        <v>284</v>
      </c>
      <c r="B288" s="35" t="s">
        <v>316</v>
      </c>
      <c r="C288" s="36" t="s">
        <v>699</v>
      </c>
      <c r="D288" s="30"/>
      <c r="E288" s="18"/>
      <c r="F288" s="8"/>
      <c r="G288" s="36" t="s">
        <v>31</v>
      </c>
      <c r="H288" s="18"/>
      <c r="I288" s="18" t="s">
        <v>27</v>
      </c>
      <c r="J288" s="37">
        <v>0</v>
      </c>
      <c r="K288" s="37">
        <v>0</v>
      </c>
      <c r="L288" s="37">
        <v>20</v>
      </c>
      <c r="M288" s="37">
        <v>0</v>
      </c>
      <c r="N288" s="37">
        <v>35</v>
      </c>
      <c r="O288" s="41">
        <f>J288+K288+L288+M288+N288</f>
        <v>55</v>
      </c>
    </row>
    <row r="289" spans="1:15">
      <c r="A289" s="15">
        <v>285</v>
      </c>
      <c r="B289" s="35" t="s">
        <v>317</v>
      </c>
      <c r="C289" s="36" t="s">
        <v>700</v>
      </c>
      <c r="D289" s="30"/>
      <c r="E289" s="18"/>
      <c r="F289" s="8"/>
      <c r="G289" s="36" t="s">
        <v>31</v>
      </c>
      <c r="H289" s="18"/>
      <c r="I289" s="18" t="s">
        <v>27</v>
      </c>
      <c r="J289" s="37">
        <v>0</v>
      </c>
      <c r="K289" s="37">
        <v>0</v>
      </c>
      <c r="L289" s="37">
        <v>5</v>
      </c>
      <c r="M289" s="37">
        <v>0</v>
      </c>
      <c r="N289" s="37">
        <v>0</v>
      </c>
      <c r="O289" s="41">
        <f>J289+K289+L289+M289+N289</f>
        <v>5</v>
      </c>
    </row>
    <row r="290" spans="1:15">
      <c r="A290" s="15">
        <v>286</v>
      </c>
      <c r="B290" s="35" t="s">
        <v>318</v>
      </c>
      <c r="C290" s="36" t="s">
        <v>701</v>
      </c>
      <c r="D290" s="30"/>
      <c r="E290" s="20"/>
      <c r="F290" s="8"/>
      <c r="G290" s="36" t="s">
        <v>31</v>
      </c>
      <c r="H290" s="18"/>
      <c r="I290" s="18" t="s">
        <v>27</v>
      </c>
      <c r="J290" s="37">
        <v>0</v>
      </c>
      <c r="K290" s="37">
        <v>0</v>
      </c>
      <c r="L290" s="37">
        <v>10</v>
      </c>
      <c r="M290" s="37">
        <v>10</v>
      </c>
      <c r="N290" s="37">
        <v>0</v>
      </c>
      <c r="O290" s="41">
        <f>J290+K290+L290+M290+N290</f>
        <v>20</v>
      </c>
    </row>
    <row r="291" spans="1:15">
      <c r="A291" s="15">
        <v>287</v>
      </c>
      <c r="B291" s="35" t="s">
        <v>319</v>
      </c>
      <c r="C291" s="36" t="s">
        <v>702</v>
      </c>
      <c r="D291" s="30"/>
      <c r="E291" s="47"/>
      <c r="F291" s="8"/>
      <c r="G291" s="36" t="s">
        <v>31</v>
      </c>
      <c r="H291" s="18"/>
      <c r="I291" s="18" t="s">
        <v>30</v>
      </c>
      <c r="J291" s="37">
        <v>0</v>
      </c>
      <c r="K291" s="37">
        <v>0</v>
      </c>
      <c r="L291" s="37">
        <v>2</v>
      </c>
      <c r="M291" s="37">
        <v>0</v>
      </c>
      <c r="N291" s="37">
        <v>1</v>
      </c>
      <c r="O291" s="41">
        <f>J291+K291+L291+M291+N291</f>
        <v>3</v>
      </c>
    </row>
    <row r="292" spans="1:15">
      <c r="A292" s="15">
        <v>288</v>
      </c>
      <c r="B292" s="35" t="s">
        <v>320</v>
      </c>
      <c r="C292" s="36" t="s">
        <v>703</v>
      </c>
      <c r="D292" s="30"/>
      <c r="E292" s="18"/>
      <c r="F292" s="8"/>
      <c r="G292" s="36" t="s">
        <v>31</v>
      </c>
      <c r="H292" s="18"/>
      <c r="I292" s="18" t="s">
        <v>27</v>
      </c>
      <c r="J292" s="37">
        <v>0</v>
      </c>
      <c r="K292" s="37">
        <v>0</v>
      </c>
      <c r="L292" s="37">
        <v>20</v>
      </c>
      <c r="M292" s="37">
        <v>0</v>
      </c>
      <c r="N292" s="37">
        <v>0</v>
      </c>
      <c r="O292" s="41">
        <f>J292+K292+L292+M292+N292</f>
        <v>20</v>
      </c>
    </row>
    <row r="293" spans="1:15">
      <c r="A293" s="15">
        <v>289</v>
      </c>
      <c r="B293" s="35" t="s">
        <v>321</v>
      </c>
      <c r="C293" s="36" t="s">
        <v>704</v>
      </c>
      <c r="D293" s="31"/>
      <c r="E293" s="23"/>
      <c r="F293" s="8"/>
      <c r="G293" s="36" t="s">
        <v>31</v>
      </c>
      <c r="H293" s="18"/>
      <c r="I293" s="18" t="s">
        <v>27</v>
      </c>
      <c r="J293" s="37">
        <v>0</v>
      </c>
      <c r="K293" s="37">
        <v>0</v>
      </c>
      <c r="L293" s="37">
        <v>10</v>
      </c>
      <c r="M293" s="37">
        <v>3</v>
      </c>
      <c r="N293" s="37">
        <v>1</v>
      </c>
      <c r="O293" s="41">
        <f>J293+K293+L293+M293+N293</f>
        <v>14</v>
      </c>
    </row>
    <row r="294" spans="1:15">
      <c r="A294" s="15">
        <v>290</v>
      </c>
      <c r="B294" s="35" t="s">
        <v>322</v>
      </c>
      <c r="C294" s="36" t="s">
        <v>705</v>
      </c>
      <c r="D294" s="30"/>
      <c r="E294" s="18"/>
      <c r="F294" s="8"/>
      <c r="G294" s="36" t="s">
        <v>31</v>
      </c>
      <c r="H294" s="18"/>
      <c r="I294" s="18" t="s">
        <v>27</v>
      </c>
      <c r="J294" s="37">
        <v>0</v>
      </c>
      <c r="K294" s="37">
        <v>0</v>
      </c>
      <c r="L294" s="37">
        <v>8</v>
      </c>
      <c r="M294" s="37">
        <v>25</v>
      </c>
      <c r="N294" s="37">
        <v>50</v>
      </c>
      <c r="O294" s="41">
        <f>J294+K294+L294+M294+N294</f>
        <v>83</v>
      </c>
    </row>
    <row r="295" spans="1:15">
      <c r="A295" s="15">
        <v>291</v>
      </c>
      <c r="B295" s="35" t="s">
        <v>323</v>
      </c>
      <c r="C295" s="36" t="s">
        <v>706</v>
      </c>
      <c r="D295" s="30"/>
      <c r="E295" s="18"/>
      <c r="F295" s="8"/>
      <c r="G295" s="36" t="s">
        <v>31</v>
      </c>
      <c r="H295" s="18"/>
      <c r="I295" s="18" t="s">
        <v>27</v>
      </c>
      <c r="J295" s="37">
        <v>0</v>
      </c>
      <c r="K295" s="37">
        <v>0</v>
      </c>
      <c r="L295" s="37">
        <v>1341</v>
      </c>
      <c r="M295" s="37">
        <v>0</v>
      </c>
      <c r="N295" s="37">
        <v>0</v>
      </c>
      <c r="O295" s="41">
        <f>J295+K295+L295+M295+N295</f>
        <v>1341</v>
      </c>
    </row>
    <row r="296" spans="1:15">
      <c r="A296" s="15">
        <v>292</v>
      </c>
      <c r="B296" s="35" t="s">
        <v>324</v>
      </c>
      <c r="C296" s="36" t="s">
        <v>707</v>
      </c>
      <c r="D296" s="30"/>
      <c r="E296" s="18"/>
      <c r="F296" s="8"/>
      <c r="G296" s="36" t="s">
        <v>31</v>
      </c>
      <c r="H296" s="18"/>
      <c r="I296" s="18" t="s">
        <v>28</v>
      </c>
      <c r="J296" s="37">
        <v>0</v>
      </c>
      <c r="K296" s="37">
        <v>0</v>
      </c>
      <c r="L296" s="37">
        <v>11</v>
      </c>
      <c r="M296" s="37">
        <v>0</v>
      </c>
      <c r="N296" s="37">
        <v>0</v>
      </c>
      <c r="O296" s="41">
        <f>J296+K296+L296+M296+N296</f>
        <v>11</v>
      </c>
    </row>
    <row r="297" spans="1:15">
      <c r="A297" s="15">
        <v>293</v>
      </c>
      <c r="B297" s="35" t="s">
        <v>325</v>
      </c>
      <c r="C297" s="36" t="s">
        <v>708</v>
      </c>
      <c r="D297" s="30"/>
      <c r="E297" s="18"/>
      <c r="F297" s="8"/>
      <c r="G297" s="36" t="s">
        <v>31</v>
      </c>
      <c r="H297" s="18"/>
      <c r="I297" s="18" t="s">
        <v>28</v>
      </c>
      <c r="J297" s="37">
        <v>0</v>
      </c>
      <c r="K297" s="37">
        <v>0</v>
      </c>
      <c r="L297" s="37">
        <v>1.5</v>
      </c>
      <c r="M297" s="37">
        <v>0</v>
      </c>
      <c r="N297" s="37">
        <v>0</v>
      </c>
      <c r="O297" s="41">
        <f>J297+K297+L297+M297+N297</f>
        <v>1.5</v>
      </c>
    </row>
    <row r="298" spans="1:15">
      <c r="A298" s="15">
        <v>294</v>
      </c>
      <c r="B298" s="35" t="s">
        <v>326</v>
      </c>
      <c r="C298" s="36" t="s">
        <v>709</v>
      </c>
      <c r="D298" s="30"/>
      <c r="E298" s="18"/>
      <c r="F298" s="8"/>
      <c r="G298" s="36" t="s">
        <v>31</v>
      </c>
      <c r="H298" s="18"/>
      <c r="I298" s="18" t="s">
        <v>28</v>
      </c>
      <c r="J298" s="37">
        <v>0</v>
      </c>
      <c r="K298" s="37">
        <v>0</v>
      </c>
      <c r="L298" s="37">
        <v>2</v>
      </c>
      <c r="M298" s="37">
        <v>0</v>
      </c>
      <c r="N298" s="37">
        <v>0</v>
      </c>
      <c r="O298" s="41">
        <f>J298+K298+L298+M298+N298</f>
        <v>2</v>
      </c>
    </row>
    <row r="299" spans="1:15">
      <c r="A299" s="15">
        <v>295</v>
      </c>
      <c r="B299" s="35" t="s">
        <v>327</v>
      </c>
      <c r="C299" s="36" t="s">
        <v>710</v>
      </c>
      <c r="D299" s="30"/>
      <c r="E299" s="18"/>
      <c r="F299" s="8"/>
      <c r="G299" s="36" t="s">
        <v>31</v>
      </c>
      <c r="H299" s="18"/>
      <c r="I299" s="18" t="s">
        <v>27</v>
      </c>
      <c r="J299" s="37">
        <v>0</v>
      </c>
      <c r="K299" s="37">
        <v>0</v>
      </c>
      <c r="L299" s="37">
        <v>152</v>
      </c>
      <c r="M299" s="37">
        <v>0</v>
      </c>
      <c r="N299" s="37">
        <v>0</v>
      </c>
      <c r="O299" s="41">
        <f>J299+K299+L299+M299+N299</f>
        <v>152</v>
      </c>
    </row>
    <row r="300" spans="1:15">
      <c r="A300" s="15">
        <v>296</v>
      </c>
      <c r="B300" s="35" t="s">
        <v>328</v>
      </c>
      <c r="C300" s="36" t="s">
        <v>711</v>
      </c>
      <c r="D300" s="30"/>
      <c r="E300" s="18"/>
      <c r="F300" s="8"/>
      <c r="G300" s="36" t="s">
        <v>31</v>
      </c>
      <c r="H300" s="18"/>
      <c r="I300" s="18" t="s">
        <v>27</v>
      </c>
      <c r="J300" s="37">
        <v>0</v>
      </c>
      <c r="K300" s="37">
        <v>0</v>
      </c>
      <c r="L300" s="37">
        <v>1</v>
      </c>
      <c r="M300" s="37">
        <v>0</v>
      </c>
      <c r="N300" s="37">
        <v>0</v>
      </c>
      <c r="O300" s="41">
        <f>J300+K300+L300+M300+N300</f>
        <v>1</v>
      </c>
    </row>
    <row r="301" spans="1:15">
      <c r="A301" s="15">
        <v>297</v>
      </c>
      <c r="B301" s="35" t="s">
        <v>329</v>
      </c>
      <c r="C301" s="36" t="s">
        <v>712</v>
      </c>
      <c r="D301" s="30"/>
      <c r="E301" s="18"/>
      <c r="F301" s="8"/>
      <c r="G301" s="36" t="s">
        <v>31</v>
      </c>
      <c r="H301" s="18"/>
      <c r="I301" s="18" t="s">
        <v>27</v>
      </c>
      <c r="J301" s="37">
        <v>0</v>
      </c>
      <c r="K301" s="37">
        <v>0</v>
      </c>
      <c r="L301" s="37">
        <v>100</v>
      </c>
      <c r="M301" s="37">
        <v>0</v>
      </c>
      <c r="N301" s="37">
        <v>0</v>
      </c>
      <c r="O301" s="41">
        <f>J301+K301+L301+M301+N301</f>
        <v>100</v>
      </c>
    </row>
    <row r="302" spans="1:15">
      <c r="A302" s="15">
        <v>298</v>
      </c>
      <c r="B302" s="35" t="s">
        <v>330</v>
      </c>
      <c r="C302" s="36" t="s">
        <v>713</v>
      </c>
      <c r="D302" s="30"/>
      <c r="E302" s="18"/>
      <c r="F302" s="8"/>
      <c r="G302" s="36" t="s">
        <v>31</v>
      </c>
      <c r="H302" s="18"/>
      <c r="I302" s="18" t="s">
        <v>27</v>
      </c>
      <c r="J302" s="37">
        <v>0</v>
      </c>
      <c r="K302" s="37">
        <v>0</v>
      </c>
      <c r="L302" s="37">
        <v>200</v>
      </c>
      <c r="M302" s="37">
        <v>0</v>
      </c>
      <c r="N302" s="37">
        <v>85</v>
      </c>
      <c r="O302" s="41">
        <f>J302+K302+L302+M302+N302</f>
        <v>285</v>
      </c>
    </row>
    <row r="303" spans="1:15">
      <c r="A303" s="15">
        <v>299</v>
      </c>
      <c r="B303" s="35" t="s">
        <v>331</v>
      </c>
      <c r="C303" s="36" t="s">
        <v>714</v>
      </c>
      <c r="D303" s="30"/>
      <c r="E303" s="18"/>
      <c r="F303" s="8"/>
      <c r="G303" s="36" t="s">
        <v>31</v>
      </c>
      <c r="H303" s="18"/>
      <c r="I303" s="18" t="s">
        <v>27</v>
      </c>
      <c r="J303" s="37">
        <v>0</v>
      </c>
      <c r="K303" s="37">
        <v>0</v>
      </c>
      <c r="L303" s="37">
        <v>781</v>
      </c>
      <c r="M303" s="37">
        <v>0</v>
      </c>
      <c r="N303" s="37">
        <v>182</v>
      </c>
      <c r="O303" s="41">
        <f>J303+K303+L303+M303+N303</f>
        <v>963</v>
      </c>
    </row>
    <row r="304" spans="1:15">
      <c r="A304" s="15">
        <v>300</v>
      </c>
      <c r="B304" s="35" t="s">
        <v>332</v>
      </c>
      <c r="C304" s="36" t="s">
        <v>715</v>
      </c>
      <c r="D304" s="30"/>
      <c r="E304" s="18"/>
      <c r="F304" s="8"/>
      <c r="G304" s="36" t="s">
        <v>31</v>
      </c>
      <c r="H304" s="18"/>
      <c r="I304" s="18" t="s">
        <v>27</v>
      </c>
      <c r="J304" s="37">
        <v>0</v>
      </c>
      <c r="K304" s="37">
        <v>0</v>
      </c>
      <c r="L304" s="37">
        <v>2</v>
      </c>
      <c r="M304" s="37">
        <v>167</v>
      </c>
      <c r="N304" s="37">
        <v>0</v>
      </c>
      <c r="O304" s="41">
        <f>J304+K304+L304+M304+N304</f>
        <v>169</v>
      </c>
    </row>
    <row r="305" spans="1:15">
      <c r="A305" s="15">
        <v>301</v>
      </c>
      <c r="B305" s="35" t="s">
        <v>333</v>
      </c>
      <c r="C305" s="36" t="s">
        <v>716</v>
      </c>
      <c r="D305" s="30"/>
      <c r="E305" s="18"/>
      <c r="F305" s="8"/>
      <c r="G305" s="36" t="s">
        <v>31</v>
      </c>
      <c r="H305" s="18"/>
      <c r="I305" s="18" t="s">
        <v>27</v>
      </c>
      <c r="J305" s="37">
        <v>0</v>
      </c>
      <c r="K305" s="37">
        <v>0</v>
      </c>
      <c r="L305" s="37">
        <v>1</v>
      </c>
      <c r="M305" s="37">
        <v>2</v>
      </c>
      <c r="N305" s="37">
        <v>0</v>
      </c>
      <c r="O305" s="41">
        <f>J305+K305+L305+M305+N305</f>
        <v>3</v>
      </c>
    </row>
    <row r="306" spans="1:15">
      <c r="A306" s="15">
        <v>302</v>
      </c>
      <c r="B306" s="35" t="s">
        <v>334</v>
      </c>
      <c r="C306" s="36" t="s">
        <v>717</v>
      </c>
      <c r="D306" s="30"/>
      <c r="E306" s="18"/>
      <c r="F306" s="8"/>
      <c r="G306" s="36" t="s">
        <v>31</v>
      </c>
      <c r="H306" s="18"/>
      <c r="I306" s="18" t="s">
        <v>27</v>
      </c>
      <c r="J306" s="37">
        <v>0</v>
      </c>
      <c r="K306" s="37">
        <v>0</v>
      </c>
      <c r="L306" s="37">
        <v>100</v>
      </c>
      <c r="M306" s="37">
        <v>0</v>
      </c>
      <c r="N306" s="37">
        <v>0</v>
      </c>
      <c r="O306" s="41">
        <f>J306+K306+L306+M306+N306</f>
        <v>100</v>
      </c>
    </row>
    <row r="307" spans="1:15">
      <c r="A307" s="15">
        <v>303</v>
      </c>
      <c r="B307" s="35" t="s">
        <v>335</v>
      </c>
      <c r="C307" s="36" t="s">
        <v>718</v>
      </c>
      <c r="D307" s="30"/>
      <c r="E307" s="18"/>
      <c r="F307" s="8"/>
      <c r="G307" s="36" t="s">
        <v>31</v>
      </c>
      <c r="H307" s="18"/>
      <c r="I307" s="18" t="s">
        <v>27</v>
      </c>
      <c r="J307" s="37">
        <v>0</v>
      </c>
      <c r="K307" s="37">
        <v>0</v>
      </c>
      <c r="L307" s="37">
        <v>10</v>
      </c>
      <c r="M307" s="37">
        <v>0</v>
      </c>
      <c r="N307" s="37">
        <v>0</v>
      </c>
      <c r="O307" s="41">
        <f>J307+K307+L307+M307+N307</f>
        <v>10</v>
      </c>
    </row>
    <row r="308" spans="1:15">
      <c r="A308" s="15">
        <v>304</v>
      </c>
      <c r="B308" s="35" t="s">
        <v>336</v>
      </c>
      <c r="C308" s="36" t="s">
        <v>719</v>
      </c>
      <c r="D308" s="30"/>
      <c r="E308" s="18"/>
      <c r="F308" s="8"/>
      <c r="G308" s="36" t="s">
        <v>31</v>
      </c>
      <c r="H308" s="18"/>
      <c r="I308" s="18" t="s">
        <v>28</v>
      </c>
      <c r="J308" s="37">
        <v>0</v>
      </c>
      <c r="K308" s="37">
        <v>0</v>
      </c>
      <c r="L308" s="37">
        <v>7</v>
      </c>
      <c r="M308" s="37">
        <v>0</v>
      </c>
      <c r="N308" s="37">
        <v>0</v>
      </c>
      <c r="O308" s="41">
        <f>J308+K308+L308+M308+N308</f>
        <v>7</v>
      </c>
    </row>
    <row r="309" spans="1:15">
      <c r="A309" s="15">
        <v>305</v>
      </c>
      <c r="B309" s="35" t="s">
        <v>337</v>
      </c>
      <c r="C309" s="36" t="s">
        <v>720</v>
      </c>
      <c r="D309" s="30"/>
      <c r="E309" s="18"/>
      <c r="F309" s="8"/>
      <c r="G309" s="36" t="s">
        <v>31</v>
      </c>
      <c r="H309" s="18"/>
      <c r="I309" s="18" t="s">
        <v>27</v>
      </c>
      <c r="J309" s="37">
        <v>0</v>
      </c>
      <c r="K309" s="37">
        <v>0</v>
      </c>
      <c r="L309" s="37">
        <v>1</v>
      </c>
      <c r="M309" s="37">
        <v>0</v>
      </c>
      <c r="N309" s="37">
        <v>0</v>
      </c>
      <c r="O309" s="41">
        <f>J309+K309+L309+M309+N309</f>
        <v>1</v>
      </c>
    </row>
    <row r="310" spans="1:15">
      <c r="A310" s="15">
        <v>306</v>
      </c>
      <c r="B310" s="35" t="s">
        <v>338</v>
      </c>
      <c r="C310" s="36" t="s">
        <v>721</v>
      </c>
      <c r="D310" s="30"/>
      <c r="E310" s="18"/>
      <c r="F310" s="8"/>
      <c r="G310" s="36" t="s">
        <v>31</v>
      </c>
      <c r="H310" s="18"/>
      <c r="I310" s="18" t="s">
        <v>27</v>
      </c>
      <c r="J310" s="37">
        <v>0</v>
      </c>
      <c r="K310" s="37">
        <v>0</v>
      </c>
      <c r="L310" s="37">
        <v>36</v>
      </c>
      <c r="M310" s="37">
        <v>0</v>
      </c>
      <c r="N310" s="37">
        <v>0</v>
      </c>
      <c r="O310" s="41">
        <f>J310+K310+L310+M310+N310</f>
        <v>36</v>
      </c>
    </row>
    <row r="311" spans="1:15">
      <c r="A311" s="15">
        <v>307</v>
      </c>
      <c r="B311" s="35" t="s">
        <v>339</v>
      </c>
      <c r="C311" s="36" t="s">
        <v>722</v>
      </c>
      <c r="D311" s="30"/>
      <c r="E311" s="18"/>
      <c r="F311" s="8"/>
      <c r="G311" s="36" t="s">
        <v>31</v>
      </c>
      <c r="H311" s="18"/>
      <c r="I311" s="18" t="s">
        <v>28</v>
      </c>
      <c r="J311" s="37">
        <v>0</v>
      </c>
      <c r="K311" s="37">
        <v>0</v>
      </c>
      <c r="L311" s="37">
        <v>4</v>
      </c>
      <c r="M311" s="37">
        <v>0</v>
      </c>
      <c r="N311" s="37">
        <v>7</v>
      </c>
      <c r="O311" s="41">
        <f>J311+K311+L311+M311+N311</f>
        <v>11</v>
      </c>
    </row>
    <row r="312" spans="1:15">
      <c r="A312" s="15">
        <v>308</v>
      </c>
      <c r="B312" s="35" t="s">
        <v>340</v>
      </c>
      <c r="C312" s="36" t="s">
        <v>723</v>
      </c>
      <c r="D312" s="30"/>
      <c r="E312" s="18"/>
      <c r="F312" s="8"/>
      <c r="G312" s="36" t="s">
        <v>31</v>
      </c>
      <c r="H312" s="18"/>
      <c r="I312" s="18" t="s">
        <v>27</v>
      </c>
      <c r="J312" s="37">
        <v>0</v>
      </c>
      <c r="K312" s="37">
        <v>0</v>
      </c>
      <c r="L312" s="37">
        <v>630</v>
      </c>
      <c r="M312" s="37">
        <v>0</v>
      </c>
      <c r="N312" s="37">
        <v>150</v>
      </c>
      <c r="O312" s="41">
        <f>J312+K312+L312+M312+N312</f>
        <v>780</v>
      </c>
    </row>
    <row r="313" spans="1:15">
      <c r="A313" s="15">
        <v>309</v>
      </c>
      <c r="B313" s="35" t="s">
        <v>341</v>
      </c>
      <c r="C313" s="36" t="s">
        <v>724</v>
      </c>
      <c r="D313" s="31"/>
      <c r="E313" s="18"/>
      <c r="F313" s="8"/>
      <c r="G313" s="36" t="s">
        <v>31</v>
      </c>
      <c r="H313" s="18"/>
      <c r="I313" s="18" t="s">
        <v>27</v>
      </c>
      <c r="J313" s="37">
        <v>0</v>
      </c>
      <c r="K313" s="37">
        <v>0</v>
      </c>
      <c r="L313" s="37">
        <v>70</v>
      </c>
      <c r="M313" s="37">
        <v>0</v>
      </c>
      <c r="N313" s="37">
        <v>0</v>
      </c>
      <c r="O313" s="41">
        <f>J313+K313+L313+M313+N313</f>
        <v>70</v>
      </c>
    </row>
    <row r="314" spans="1:15">
      <c r="A314" s="15">
        <v>310</v>
      </c>
      <c r="B314" s="35" t="s">
        <v>342</v>
      </c>
      <c r="C314" s="36" t="s">
        <v>725</v>
      </c>
      <c r="D314" s="31"/>
      <c r="E314" s="20"/>
      <c r="F314" s="8"/>
      <c r="G314" s="36" t="s">
        <v>31</v>
      </c>
      <c r="H314" s="18"/>
      <c r="I314" s="18" t="s">
        <v>28</v>
      </c>
      <c r="J314" s="37">
        <v>0</v>
      </c>
      <c r="K314" s="37">
        <v>0</v>
      </c>
      <c r="L314" s="37">
        <v>3</v>
      </c>
      <c r="M314" s="37">
        <v>0</v>
      </c>
      <c r="N314" s="37">
        <v>100</v>
      </c>
      <c r="O314" s="41">
        <f>J314+K314+L314+M314+N314</f>
        <v>103</v>
      </c>
    </row>
    <row r="315" spans="1:15">
      <c r="A315" s="15">
        <v>311</v>
      </c>
      <c r="B315" s="35" t="s">
        <v>343</v>
      </c>
      <c r="C315" s="36" t="s">
        <v>726</v>
      </c>
      <c r="D315" s="31"/>
      <c r="E315" s="20"/>
      <c r="F315" s="8"/>
      <c r="G315" s="36" t="s">
        <v>31</v>
      </c>
      <c r="H315" s="18"/>
      <c r="I315" s="18" t="s">
        <v>27</v>
      </c>
      <c r="J315" s="37">
        <v>0</v>
      </c>
      <c r="K315" s="37">
        <v>0</v>
      </c>
      <c r="L315" s="37">
        <v>300</v>
      </c>
      <c r="M315" s="37">
        <v>210</v>
      </c>
      <c r="N315" s="37">
        <v>0</v>
      </c>
      <c r="O315" s="41">
        <f>J315+K315+L315+M315+N315</f>
        <v>510</v>
      </c>
    </row>
    <row r="316" spans="1:15">
      <c r="A316" s="15">
        <v>312</v>
      </c>
      <c r="B316" s="35" t="s">
        <v>344</v>
      </c>
      <c r="C316" s="36" t="s">
        <v>727</v>
      </c>
      <c r="D316" s="30"/>
      <c r="E316" s="18"/>
      <c r="F316" s="8"/>
      <c r="G316" s="36" t="s">
        <v>31</v>
      </c>
      <c r="H316" s="18"/>
      <c r="I316" s="18" t="s">
        <v>27</v>
      </c>
      <c r="J316" s="37">
        <v>0</v>
      </c>
      <c r="K316" s="37">
        <v>0</v>
      </c>
      <c r="L316" s="37">
        <v>20</v>
      </c>
      <c r="M316" s="37">
        <v>0</v>
      </c>
      <c r="N316" s="37">
        <v>0</v>
      </c>
      <c r="O316" s="41">
        <f>J316+K316+L316+M316+N316</f>
        <v>20</v>
      </c>
    </row>
    <row r="317" spans="1:15">
      <c r="A317" s="15">
        <v>313</v>
      </c>
      <c r="B317" s="35" t="s">
        <v>345</v>
      </c>
      <c r="C317" s="36" t="s">
        <v>728</v>
      </c>
      <c r="D317" s="30"/>
      <c r="E317" s="18"/>
      <c r="F317" s="8"/>
      <c r="G317" s="36" t="s">
        <v>31</v>
      </c>
      <c r="H317" s="18"/>
      <c r="I317" s="18" t="s">
        <v>27</v>
      </c>
      <c r="J317" s="37">
        <v>0</v>
      </c>
      <c r="K317" s="37">
        <v>0</v>
      </c>
      <c r="L317" s="37">
        <v>1</v>
      </c>
      <c r="M317" s="37">
        <v>2</v>
      </c>
      <c r="N317" s="37">
        <v>5</v>
      </c>
      <c r="O317" s="41">
        <f>J317+K317+L317+M317+N317</f>
        <v>8</v>
      </c>
    </row>
    <row r="318" spans="1:15">
      <c r="A318" s="15">
        <v>314</v>
      </c>
      <c r="B318" s="35" t="s">
        <v>346</v>
      </c>
      <c r="C318" s="36" t="s">
        <v>729</v>
      </c>
      <c r="D318" s="30"/>
      <c r="E318" s="18"/>
      <c r="F318" s="8"/>
      <c r="G318" s="36" t="s">
        <v>31</v>
      </c>
      <c r="H318" s="18"/>
      <c r="I318" s="18" t="s">
        <v>30</v>
      </c>
      <c r="J318" s="37">
        <v>0</v>
      </c>
      <c r="K318" s="37">
        <v>0</v>
      </c>
      <c r="L318" s="37">
        <v>1</v>
      </c>
      <c r="M318" s="37">
        <v>0</v>
      </c>
      <c r="N318" s="37">
        <v>1</v>
      </c>
      <c r="O318" s="41">
        <f>J318+K318+L318+M318+N318</f>
        <v>2</v>
      </c>
    </row>
    <row r="319" spans="1:15">
      <c r="A319" s="15">
        <v>315</v>
      </c>
      <c r="B319" s="35" t="s">
        <v>347</v>
      </c>
      <c r="C319" s="36" t="s">
        <v>730</v>
      </c>
      <c r="D319" s="30"/>
      <c r="E319" s="18"/>
      <c r="F319" s="8"/>
      <c r="G319" s="36" t="s">
        <v>31</v>
      </c>
      <c r="H319" s="18"/>
      <c r="I319" s="18" t="s">
        <v>30</v>
      </c>
      <c r="J319" s="37">
        <v>0</v>
      </c>
      <c r="K319" s="37">
        <v>0</v>
      </c>
      <c r="L319" s="37">
        <v>2</v>
      </c>
      <c r="M319" s="37">
        <v>0</v>
      </c>
      <c r="N319" s="37">
        <v>0</v>
      </c>
      <c r="O319" s="41">
        <f>J319+K319+L319+M319+N319</f>
        <v>2</v>
      </c>
    </row>
    <row r="320" spans="1:15">
      <c r="A320" s="15">
        <v>316</v>
      </c>
      <c r="B320" s="35" t="s">
        <v>348</v>
      </c>
      <c r="C320" s="36" t="s">
        <v>731</v>
      </c>
      <c r="D320" s="30"/>
      <c r="E320" s="18"/>
      <c r="F320" s="8"/>
      <c r="G320" s="36" t="s">
        <v>31</v>
      </c>
      <c r="H320" s="18"/>
      <c r="I320" s="18" t="s">
        <v>27</v>
      </c>
      <c r="J320" s="37">
        <v>0</v>
      </c>
      <c r="K320" s="37">
        <v>0</v>
      </c>
      <c r="L320" s="37">
        <v>5</v>
      </c>
      <c r="M320" s="37">
        <v>0</v>
      </c>
      <c r="N320" s="37">
        <v>0</v>
      </c>
      <c r="O320" s="41">
        <f>J320+K320+L320+M320+N320</f>
        <v>5</v>
      </c>
    </row>
    <row r="321" spans="1:15">
      <c r="A321" s="15">
        <v>317</v>
      </c>
      <c r="B321" s="35" t="s">
        <v>349</v>
      </c>
      <c r="C321" s="36" t="s">
        <v>732</v>
      </c>
      <c r="D321" s="30"/>
      <c r="E321" s="18"/>
      <c r="F321" s="8"/>
      <c r="G321" s="36" t="s">
        <v>31</v>
      </c>
      <c r="H321" s="18"/>
      <c r="I321" s="18" t="s">
        <v>27</v>
      </c>
      <c r="J321" s="37">
        <v>0</v>
      </c>
      <c r="K321" s="37">
        <v>0</v>
      </c>
      <c r="L321" s="37">
        <v>314</v>
      </c>
      <c r="M321" s="37">
        <v>2</v>
      </c>
      <c r="N321" s="37">
        <v>0</v>
      </c>
      <c r="O321" s="41">
        <f>J321+K321+L321+M321+N321</f>
        <v>316</v>
      </c>
    </row>
    <row r="322" spans="1:15">
      <c r="A322" s="15">
        <v>318</v>
      </c>
      <c r="B322" s="35" t="s">
        <v>350</v>
      </c>
      <c r="C322" s="36" t="s">
        <v>733</v>
      </c>
      <c r="D322" s="30"/>
      <c r="E322" s="18"/>
      <c r="F322" s="8"/>
      <c r="G322" s="36" t="s">
        <v>31</v>
      </c>
      <c r="H322" s="18"/>
      <c r="I322" s="18" t="s">
        <v>28</v>
      </c>
      <c r="J322" s="37">
        <v>0</v>
      </c>
      <c r="K322" s="37">
        <v>0</v>
      </c>
      <c r="L322" s="37">
        <v>32</v>
      </c>
      <c r="M322" s="37">
        <v>0</v>
      </c>
      <c r="N322" s="37">
        <v>0</v>
      </c>
      <c r="O322" s="41">
        <f>J322+K322+L322+M322+N322</f>
        <v>32</v>
      </c>
    </row>
    <row r="323" spans="1:15">
      <c r="A323" s="15">
        <v>319</v>
      </c>
      <c r="B323" s="35" t="s">
        <v>351</v>
      </c>
      <c r="C323" s="36" t="s">
        <v>734</v>
      </c>
      <c r="D323" s="30"/>
      <c r="E323" s="18"/>
      <c r="F323" s="8"/>
      <c r="G323" s="36" t="s">
        <v>31</v>
      </c>
      <c r="H323" s="18"/>
      <c r="I323" s="18" t="s">
        <v>28</v>
      </c>
      <c r="J323" s="37">
        <v>0</v>
      </c>
      <c r="K323" s="37">
        <v>0</v>
      </c>
      <c r="L323" s="37">
        <v>8</v>
      </c>
      <c r="M323" s="37">
        <v>0</v>
      </c>
      <c r="N323" s="37">
        <v>0</v>
      </c>
      <c r="O323" s="41">
        <f>J323+K323+L323+M323+N323</f>
        <v>8</v>
      </c>
    </row>
    <row r="324" spans="1:15">
      <c r="A324" s="15">
        <v>320</v>
      </c>
      <c r="B324" s="35" t="s">
        <v>352</v>
      </c>
      <c r="C324" s="36" t="s">
        <v>735</v>
      </c>
      <c r="D324" s="30"/>
      <c r="E324" s="18"/>
      <c r="F324" s="8"/>
      <c r="G324" s="36" t="s">
        <v>31</v>
      </c>
      <c r="H324" s="18"/>
      <c r="I324" s="18" t="s">
        <v>28</v>
      </c>
      <c r="J324" s="37">
        <v>0</v>
      </c>
      <c r="K324" s="37">
        <v>0</v>
      </c>
      <c r="L324" s="37">
        <v>32</v>
      </c>
      <c r="M324" s="37">
        <v>0</v>
      </c>
      <c r="N324" s="37">
        <v>0</v>
      </c>
      <c r="O324" s="41">
        <f>J324+K324+L324+M324+N324</f>
        <v>32</v>
      </c>
    </row>
    <row r="325" spans="1:15">
      <c r="A325" s="15">
        <v>321</v>
      </c>
      <c r="B325" s="35" t="s">
        <v>353</v>
      </c>
      <c r="C325" s="36" t="s">
        <v>736</v>
      </c>
      <c r="D325" s="30"/>
      <c r="E325" s="18"/>
      <c r="F325" s="8"/>
      <c r="G325" s="36" t="s">
        <v>31</v>
      </c>
      <c r="H325" s="18"/>
      <c r="I325" s="18" t="s">
        <v>28</v>
      </c>
      <c r="J325" s="37">
        <v>0</v>
      </c>
      <c r="K325" s="37">
        <v>0</v>
      </c>
      <c r="L325" s="37">
        <v>3</v>
      </c>
      <c r="M325" s="37">
        <v>0</v>
      </c>
      <c r="N325" s="37">
        <v>0</v>
      </c>
      <c r="O325" s="41">
        <f>J325+K325+L325+M325+N325</f>
        <v>3</v>
      </c>
    </row>
    <row r="326" spans="1:15">
      <c r="A326" s="15">
        <v>322</v>
      </c>
      <c r="B326" s="35" t="s">
        <v>354</v>
      </c>
      <c r="C326" s="36" t="s">
        <v>737</v>
      </c>
      <c r="D326" s="30"/>
      <c r="E326" s="18"/>
      <c r="F326" s="8"/>
      <c r="G326" s="36" t="s">
        <v>31</v>
      </c>
      <c r="H326" s="18"/>
      <c r="I326" s="18" t="s">
        <v>28</v>
      </c>
      <c r="J326" s="37">
        <v>0</v>
      </c>
      <c r="K326" s="37">
        <v>0</v>
      </c>
      <c r="L326" s="37">
        <v>1</v>
      </c>
      <c r="M326" s="37">
        <v>0</v>
      </c>
      <c r="N326" s="37">
        <v>0</v>
      </c>
      <c r="O326" s="41">
        <f>J326+K326+L326+M326+N326</f>
        <v>1</v>
      </c>
    </row>
    <row r="327" spans="1:15">
      <c r="A327" s="15">
        <v>323</v>
      </c>
      <c r="B327" s="35" t="s">
        <v>355</v>
      </c>
      <c r="C327" s="36" t="s">
        <v>738</v>
      </c>
      <c r="D327" s="30"/>
      <c r="E327" s="18"/>
      <c r="F327" s="8"/>
      <c r="G327" s="36" t="s">
        <v>31</v>
      </c>
      <c r="H327" s="18"/>
      <c r="I327" s="18" t="s">
        <v>27</v>
      </c>
      <c r="J327" s="37">
        <v>0</v>
      </c>
      <c r="K327" s="37">
        <v>0</v>
      </c>
      <c r="L327" s="37">
        <v>6</v>
      </c>
      <c r="M327" s="37">
        <v>0</v>
      </c>
      <c r="N327" s="37">
        <v>0</v>
      </c>
      <c r="O327" s="41">
        <f>J327+K327+L327+M327+N327</f>
        <v>6</v>
      </c>
    </row>
    <row r="328" spans="1:15">
      <c r="A328" s="15">
        <v>324</v>
      </c>
      <c r="B328" s="35" t="s">
        <v>356</v>
      </c>
      <c r="C328" s="36" t="s">
        <v>739</v>
      </c>
      <c r="D328" s="30"/>
      <c r="E328" s="18"/>
      <c r="F328" s="8"/>
      <c r="G328" s="36" t="s">
        <v>31</v>
      </c>
      <c r="H328" s="18"/>
      <c r="I328" s="18" t="s">
        <v>27</v>
      </c>
      <c r="J328" s="37">
        <v>0</v>
      </c>
      <c r="K328" s="37">
        <v>0</v>
      </c>
      <c r="L328" s="37">
        <v>1</v>
      </c>
      <c r="M328" s="37">
        <v>0</v>
      </c>
      <c r="N328" s="37">
        <v>0</v>
      </c>
      <c r="O328" s="41">
        <f>J328+K328+L328+M328+N328</f>
        <v>1</v>
      </c>
    </row>
    <row r="329" spans="1:15">
      <c r="A329" s="15">
        <v>325</v>
      </c>
      <c r="B329" s="35" t="s">
        <v>357</v>
      </c>
      <c r="C329" s="36" t="s">
        <v>740</v>
      </c>
      <c r="D329" s="30"/>
      <c r="E329" s="18"/>
      <c r="F329" s="8"/>
      <c r="G329" s="36" t="s">
        <v>31</v>
      </c>
      <c r="H329" s="18"/>
      <c r="I329" s="18" t="s">
        <v>27</v>
      </c>
      <c r="J329" s="37">
        <v>0</v>
      </c>
      <c r="K329" s="37">
        <v>0</v>
      </c>
      <c r="L329" s="37">
        <v>110</v>
      </c>
      <c r="M329" s="37">
        <v>0</v>
      </c>
      <c r="N329" s="37">
        <v>0</v>
      </c>
      <c r="O329" s="41">
        <f>J329+K329+L329+M329+N329</f>
        <v>110</v>
      </c>
    </row>
    <row r="330" spans="1:15">
      <c r="A330" s="15">
        <v>326</v>
      </c>
      <c r="B330" s="35" t="s">
        <v>358</v>
      </c>
      <c r="C330" s="36" t="s">
        <v>741</v>
      </c>
      <c r="D330" s="30"/>
      <c r="E330" s="18"/>
      <c r="F330" s="8"/>
      <c r="G330" s="36" t="s">
        <v>31</v>
      </c>
      <c r="H330" s="18"/>
      <c r="I330" s="18" t="s">
        <v>27</v>
      </c>
      <c r="J330" s="37">
        <v>0</v>
      </c>
      <c r="K330" s="37">
        <v>0</v>
      </c>
      <c r="L330" s="37">
        <v>10</v>
      </c>
      <c r="M330" s="37">
        <v>0</v>
      </c>
      <c r="N330" s="37">
        <v>0</v>
      </c>
      <c r="O330" s="41">
        <f>J330+K330+L330+M330+N330</f>
        <v>10</v>
      </c>
    </row>
    <row r="331" spans="1:15">
      <c r="A331" s="15">
        <v>327</v>
      </c>
      <c r="B331" s="35" t="s">
        <v>359</v>
      </c>
      <c r="C331" s="36" t="s">
        <v>742</v>
      </c>
      <c r="D331" s="30"/>
      <c r="E331" s="18"/>
      <c r="F331" s="8"/>
      <c r="G331" s="36" t="s">
        <v>31</v>
      </c>
      <c r="H331" s="18"/>
      <c r="I331" s="18" t="s">
        <v>27</v>
      </c>
      <c r="J331" s="37">
        <v>0</v>
      </c>
      <c r="K331" s="37">
        <v>0</v>
      </c>
      <c r="L331" s="37">
        <v>10</v>
      </c>
      <c r="M331" s="37">
        <v>0</v>
      </c>
      <c r="N331" s="37">
        <v>37</v>
      </c>
      <c r="O331" s="41">
        <f>J331+K331+L331+M331+N331</f>
        <v>47</v>
      </c>
    </row>
    <row r="332" spans="1:15">
      <c r="A332" s="15">
        <v>328</v>
      </c>
      <c r="B332" s="35" t="s">
        <v>360</v>
      </c>
      <c r="C332" s="36" t="s">
        <v>743</v>
      </c>
      <c r="D332" s="30"/>
      <c r="E332" s="18"/>
      <c r="F332" s="8"/>
      <c r="G332" s="36" t="s">
        <v>31</v>
      </c>
      <c r="H332" s="18"/>
      <c r="I332" s="18" t="s">
        <v>27</v>
      </c>
      <c r="J332" s="37">
        <v>0</v>
      </c>
      <c r="K332" s="37">
        <v>0</v>
      </c>
      <c r="L332" s="37">
        <v>1100</v>
      </c>
      <c r="M332" s="37">
        <v>2</v>
      </c>
      <c r="N332" s="37">
        <v>0</v>
      </c>
      <c r="O332" s="41">
        <f>J332+K332+L332+M332+N332</f>
        <v>1102</v>
      </c>
    </row>
    <row r="333" spans="1:15">
      <c r="A333" s="15">
        <v>329</v>
      </c>
      <c r="B333" s="35" t="s">
        <v>361</v>
      </c>
      <c r="C333" s="36" t="s">
        <v>744</v>
      </c>
      <c r="D333" s="30"/>
      <c r="E333" s="18"/>
      <c r="F333" s="8"/>
      <c r="G333" s="36" t="s">
        <v>31</v>
      </c>
      <c r="H333" s="18"/>
      <c r="I333" s="18" t="s">
        <v>27</v>
      </c>
      <c r="J333" s="37">
        <v>0</v>
      </c>
      <c r="K333" s="37">
        <v>0</v>
      </c>
      <c r="L333" s="37">
        <v>150</v>
      </c>
      <c r="M333" s="37">
        <v>0</v>
      </c>
      <c r="N333" s="37">
        <v>0</v>
      </c>
      <c r="O333" s="41">
        <f>J333+K333+L333+M333+N333</f>
        <v>150</v>
      </c>
    </row>
    <row r="334" spans="1:15">
      <c r="A334" s="15">
        <v>330</v>
      </c>
      <c r="B334" s="35" t="s">
        <v>362</v>
      </c>
      <c r="C334" s="36" t="s">
        <v>745</v>
      </c>
      <c r="D334" s="30"/>
      <c r="E334" s="18"/>
      <c r="F334" s="8"/>
      <c r="G334" s="36" t="s">
        <v>31</v>
      </c>
      <c r="H334" s="18"/>
      <c r="I334" s="18" t="s">
        <v>27</v>
      </c>
      <c r="J334" s="37">
        <v>0</v>
      </c>
      <c r="K334" s="37">
        <v>0</v>
      </c>
      <c r="L334" s="37">
        <v>125</v>
      </c>
      <c r="M334" s="37">
        <v>484</v>
      </c>
      <c r="N334" s="37">
        <v>0</v>
      </c>
      <c r="O334" s="41">
        <f>J334+K334+L334+M334+N334</f>
        <v>609</v>
      </c>
    </row>
    <row r="335" spans="1:15">
      <c r="A335" s="15">
        <v>331</v>
      </c>
      <c r="B335" s="35" t="s">
        <v>363</v>
      </c>
      <c r="C335" s="36" t="s">
        <v>746</v>
      </c>
      <c r="D335" s="34"/>
      <c r="E335" s="27"/>
      <c r="F335" s="8"/>
      <c r="G335" s="36" t="s">
        <v>31</v>
      </c>
      <c r="H335" s="18"/>
      <c r="I335" s="18" t="s">
        <v>27</v>
      </c>
      <c r="J335" s="37">
        <v>0</v>
      </c>
      <c r="K335" s="37">
        <v>0</v>
      </c>
      <c r="L335" s="37">
        <v>670</v>
      </c>
      <c r="M335" s="37">
        <v>0</v>
      </c>
      <c r="N335" s="37">
        <v>0</v>
      </c>
      <c r="O335" s="41">
        <f>J335+K335+L335+M335+N335</f>
        <v>670</v>
      </c>
    </row>
    <row r="336" spans="1:15">
      <c r="A336" s="15">
        <v>333</v>
      </c>
      <c r="B336" s="35" t="s">
        <v>364</v>
      </c>
      <c r="C336" s="36" t="s">
        <v>747</v>
      </c>
      <c r="D336" s="30"/>
      <c r="E336" s="18"/>
      <c r="F336" s="8"/>
      <c r="G336" s="36" t="s">
        <v>31</v>
      </c>
      <c r="H336" s="18"/>
      <c r="I336" s="18" t="s">
        <v>27</v>
      </c>
      <c r="J336" s="37">
        <v>0</v>
      </c>
      <c r="K336" s="37">
        <v>0</v>
      </c>
      <c r="L336" s="37">
        <v>26</v>
      </c>
      <c r="M336" s="37">
        <v>0</v>
      </c>
      <c r="N336" s="37">
        <v>15</v>
      </c>
      <c r="O336" s="41">
        <f>J336+K336+L336+M336+N336</f>
        <v>41</v>
      </c>
    </row>
    <row r="337" spans="1:15">
      <c r="A337" s="15">
        <v>334</v>
      </c>
      <c r="B337" s="35" t="s">
        <v>365</v>
      </c>
      <c r="C337" s="36" t="s">
        <v>748</v>
      </c>
      <c r="D337" s="31"/>
      <c r="E337" s="22"/>
      <c r="F337" s="8"/>
      <c r="G337" s="36" t="s">
        <v>31</v>
      </c>
      <c r="H337" s="18"/>
      <c r="I337" s="18" t="s">
        <v>28</v>
      </c>
      <c r="J337" s="37">
        <v>0</v>
      </c>
      <c r="K337" s="37">
        <v>0</v>
      </c>
      <c r="L337" s="37">
        <v>12</v>
      </c>
      <c r="M337" s="37">
        <v>0</v>
      </c>
      <c r="N337" s="37">
        <v>0</v>
      </c>
      <c r="O337" s="41">
        <f>J337+K337+L337+M337+N337</f>
        <v>12</v>
      </c>
    </row>
    <row r="338" spans="1:15">
      <c r="A338" s="15">
        <v>335</v>
      </c>
      <c r="B338" s="35" t="s">
        <v>366</v>
      </c>
      <c r="C338" s="36" t="s">
        <v>749</v>
      </c>
      <c r="D338" s="30"/>
      <c r="E338" s="18"/>
      <c r="F338" s="8"/>
      <c r="G338" s="36" t="s">
        <v>31</v>
      </c>
      <c r="H338" s="18"/>
      <c r="I338" s="18" t="s">
        <v>27</v>
      </c>
      <c r="J338" s="37">
        <v>0</v>
      </c>
      <c r="K338" s="37">
        <v>0</v>
      </c>
      <c r="L338" s="37">
        <v>100</v>
      </c>
      <c r="M338" s="37">
        <v>0</v>
      </c>
      <c r="N338" s="37">
        <v>0</v>
      </c>
      <c r="O338" s="41">
        <f>J338+K338+L338+M338+N338</f>
        <v>100</v>
      </c>
    </row>
    <row r="339" spans="1:15">
      <c r="A339" s="15">
        <v>336</v>
      </c>
      <c r="B339" s="35" t="s">
        <v>367</v>
      </c>
      <c r="C339" s="36" t="s">
        <v>750</v>
      </c>
      <c r="D339" s="48"/>
      <c r="E339" s="20"/>
      <c r="F339" s="8"/>
      <c r="G339" s="36" t="s">
        <v>31</v>
      </c>
      <c r="H339" s="18"/>
      <c r="I339" s="18" t="s">
        <v>27</v>
      </c>
      <c r="J339" s="37">
        <v>0</v>
      </c>
      <c r="K339" s="37">
        <v>0</v>
      </c>
      <c r="L339" s="37">
        <v>20</v>
      </c>
      <c r="M339" s="37">
        <v>0</v>
      </c>
      <c r="N339" s="37">
        <v>0</v>
      </c>
      <c r="O339" s="41">
        <f>J339+K339+L339+M339+N339</f>
        <v>20</v>
      </c>
    </row>
    <row r="340" spans="1:15">
      <c r="A340" s="15">
        <v>337</v>
      </c>
      <c r="B340" s="35" t="s">
        <v>368</v>
      </c>
      <c r="C340" s="36" t="s">
        <v>751</v>
      </c>
      <c r="D340" s="30"/>
      <c r="E340" s="18"/>
      <c r="F340" s="8"/>
      <c r="G340" s="36" t="s">
        <v>31</v>
      </c>
      <c r="H340" s="18"/>
      <c r="I340" s="18" t="s">
        <v>27</v>
      </c>
      <c r="J340" s="37">
        <v>0</v>
      </c>
      <c r="K340" s="37">
        <v>0</v>
      </c>
      <c r="L340" s="37">
        <v>3</v>
      </c>
      <c r="M340" s="37">
        <v>6</v>
      </c>
      <c r="N340" s="37">
        <v>0</v>
      </c>
      <c r="O340" s="41">
        <f>J340+K340+L340+M340+N340</f>
        <v>9</v>
      </c>
    </row>
    <row r="341" spans="1:15">
      <c r="A341" s="15">
        <v>338</v>
      </c>
      <c r="B341" s="35" t="s">
        <v>369</v>
      </c>
      <c r="C341" s="36" t="s">
        <v>752</v>
      </c>
      <c r="D341" s="30"/>
      <c r="E341" s="18"/>
      <c r="F341" s="8"/>
      <c r="G341" s="36" t="s">
        <v>31</v>
      </c>
      <c r="H341" s="18"/>
      <c r="I341" s="18" t="s">
        <v>27</v>
      </c>
      <c r="J341" s="37">
        <v>0</v>
      </c>
      <c r="K341" s="37">
        <v>0</v>
      </c>
      <c r="L341" s="37">
        <v>5</v>
      </c>
      <c r="M341" s="37">
        <v>1</v>
      </c>
      <c r="N341" s="37">
        <v>0</v>
      </c>
      <c r="O341" s="41">
        <f>J341+K341+L341+M341+N341</f>
        <v>6</v>
      </c>
    </row>
    <row r="342" spans="1:15">
      <c r="A342" s="15">
        <v>339</v>
      </c>
      <c r="B342" s="35" t="s">
        <v>370</v>
      </c>
      <c r="C342" s="36" t="s">
        <v>753</v>
      </c>
      <c r="D342" s="30"/>
      <c r="E342" s="18"/>
      <c r="F342" s="8"/>
      <c r="G342" s="36" t="s">
        <v>31</v>
      </c>
      <c r="H342" s="18"/>
      <c r="I342" s="18" t="s">
        <v>27</v>
      </c>
      <c r="J342" s="37">
        <v>0</v>
      </c>
      <c r="K342" s="37">
        <v>0</v>
      </c>
      <c r="L342" s="37">
        <v>1750</v>
      </c>
      <c r="M342" s="37">
        <v>100</v>
      </c>
      <c r="N342" s="37">
        <v>0</v>
      </c>
      <c r="O342" s="41">
        <f>J342+K342+L342+M342+N342</f>
        <v>1850</v>
      </c>
    </row>
    <row r="343" spans="1:15">
      <c r="A343" s="15">
        <v>340</v>
      </c>
      <c r="B343" s="35" t="s">
        <v>371</v>
      </c>
      <c r="C343" s="36" t="s">
        <v>754</v>
      </c>
      <c r="D343" s="30"/>
      <c r="E343" s="18"/>
      <c r="F343" s="8"/>
      <c r="G343" s="36" t="s">
        <v>31</v>
      </c>
      <c r="H343" s="18"/>
      <c r="I343" s="18" t="s">
        <v>27</v>
      </c>
      <c r="J343" s="37">
        <v>0</v>
      </c>
      <c r="K343" s="37">
        <v>0</v>
      </c>
      <c r="L343" s="37">
        <v>200</v>
      </c>
      <c r="M343" s="37">
        <v>0</v>
      </c>
      <c r="N343" s="37">
        <v>0</v>
      </c>
      <c r="O343" s="41">
        <f>J343+K343+L343+M343+N343</f>
        <v>200</v>
      </c>
    </row>
    <row r="344" spans="1:15">
      <c r="A344" s="15">
        <v>341</v>
      </c>
      <c r="B344" s="35" t="s">
        <v>372</v>
      </c>
      <c r="C344" s="36" t="s">
        <v>755</v>
      </c>
      <c r="D344" s="30"/>
      <c r="E344" s="20"/>
      <c r="F344" s="8"/>
      <c r="G344" s="36" t="s">
        <v>31</v>
      </c>
      <c r="H344" s="18"/>
      <c r="I344" s="18" t="s">
        <v>27</v>
      </c>
      <c r="J344" s="37">
        <v>0</v>
      </c>
      <c r="K344" s="37">
        <v>0</v>
      </c>
      <c r="L344" s="37">
        <v>10</v>
      </c>
      <c r="M344" s="37">
        <v>0</v>
      </c>
      <c r="N344" s="37">
        <v>0</v>
      </c>
      <c r="O344" s="41">
        <f>J344+K344+L344+M344+N344</f>
        <v>10</v>
      </c>
    </row>
    <row r="345" spans="1:15">
      <c r="A345" s="15">
        <v>342</v>
      </c>
      <c r="B345" s="35" t="s">
        <v>373</v>
      </c>
      <c r="C345" s="36" t="s">
        <v>756</v>
      </c>
      <c r="D345" s="30"/>
      <c r="E345" s="18"/>
      <c r="F345" s="8"/>
      <c r="G345" s="36" t="s">
        <v>31</v>
      </c>
      <c r="H345" s="18"/>
      <c r="I345" s="18" t="s">
        <v>27</v>
      </c>
      <c r="J345" s="37">
        <v>0</v>
      </c>
      <c r="K345" s="37">
        <v>0</v>
      </c>
      <c r="L345" s="37">
        <v>80</v>
      </c>
      <c r="M345" s="37">
        <v>0</v>
      </c>
      <c r="N345" s="37">
        <v>0</v>
      </c>
      <c r="O345" s="41">
        <f>J345+K345+L345+M345+N345</f>
        <v>80</v>
      </c>
    </row>
    <row r="346" spans="1:15">
      <c r="A346" s="15">
        <v>343</v>
      </c>
      <c r="B346" s="35" t="s">
        <v>374</v>
      </c>
      <c r="C346" s="36" t="s">
        <v>757</v>
      </c>
      <c r="D346" s="30"/>
      <c r="E346" s="18"/>
      <c r="F346" s="8"/>
      <c r="G346" s="36" t="s">
        <v>31</v>
      </c>
      <c r="H346" s="18"/>
      <c r="I346" s="18" t="s">
        <v>27</v>
      </c>
      <c r="J346" s="37">
        <v>0</v>
      </c>
      <c r="K346" s="37">
        <v>0</v>
      </c>
      <c r="L346" s="37">
        <v>1</v>
      </c>
      <c r="M346" s="37">
        <v>45</v>
      </c>
      <c r="N346" s="37">
        <v>0</v>
      </c>
      <c r="O346" s="41">
        <f>J346+K346+L346+M346+N346</f>
        <v>46</v>
      </c>
    </row>
    <row r="347" spans="1:15">
      <c r="A347" s="15">
        <v>344</v>
      </c>
      <c r="B347" s="35" t="s">
        <v>375</v>
      </c>
      <c r="C347" s="36" t="s">
        <v>758</v>
      </c>
      <c r="D347" s="31"/>
      <c r="E347" s="20"/>
      <c r="F347" s="8"/>
      <c r="G347" s="36" t="s">
        <v>31</v>
      </c>
      <c r="H347" s="18"/>
      <c r="I347" s="18" t="s">
        <v>27</v>
      </c>
      <c r="J347" s="37">
        <v>0</v>
      </c>
      <c r="K347" s="37">
        <v>0</v>
      </c>
      <c r="L347" s="37">
        <v>3</v>
      </c>
      <c r="M347" s="37">
        <v>0</v>
      </c>
      <c r="N347" s="37">
        <v>0</v>
      </c>
      <c r="O347" s="41">
        <f>J347+K347+L347+M347+N347</f>
        <v>3</v>
      </c>
    </row>
    <row r="348" spans="1:15">
      <c r="A348" s="15">
        <v>345</v>
      </c>
      <c r="B348" s="35" t="s">
        <v>376</v>
      </c>
      <c r="C348" s="36" t="s">
        <v>759</v>
      </c>
      <c r="D348" s="30"/>
      <c r="E348" s="18"/>
      <c r="F348" s="8"/>
      <c r="G348" s="36" t="s">
        <v>31</v>
      </c>
      <c r="H348" s="18"/>
      <c r="I348" s="18" t="s">
        <v>30</v>
      </c>
      <c r="J348" s="37">
        <v>0</v>
      </c>
      <c r="K348" s="37">
        <v>0</v>
      </c>
      <c r="L348" s="37">
        <v>5</v>
      </c>
      <c r="M348" s="37">
        <v>0</v>
      </c>
      <c r="N348" s="37">
        <v>0</v>
      </c>
      <c r="O348" s="41">
        <f>J348+K348+L348+M348+N348</f>
        <v>5</v>
      </c>
    </row>
    <row r="349" spans="1:15">
      <c r="A349" s="15">
        <v>346</v>
      </c>
      <c r="B349" s="35" t="s">
        <v>377</v>
      </c>
      <c r="C349" s="36" t="s">
        <v>760</v>
      </c>
      <c r="D349" s="31"/>
      <c r="E349" s="23"/>
      <c r="F349" s="8"/>
      <c r="G349" s="36" t="s">
        <v>31</v>
      </c>
      <c r="H349" s="18"/>
      <c r="I349" s="18" t="s">
        <v>27</v>
      </c>
      <c r="J349" s="37">
        <v>0</v>
      </c>
      <c r="K349" s="37">
        <v>0</v>
      </c>
      <c r="L349" s="37">
        <v>0</v>
      </c>
      <c r="M349" s="37">
        <v>8</v>
      </c>
      <c r="N349" s="37">
        <v>0</v>
      </c>
      <c r="O349" s="41">
        <f>J349+K349+L349+M349+N349</f>
        <v>8</v>
      </c>
    </row>
    <row r="350" spans="1:15">
      <c r="A350" s="15">
        <v>347</v>
      </c>
      <c r="B350" s="35" t="s">
        <v>378</v>
      </c>
      <c r="C350" s="36" t="s">
        <v>761</v>
      </c>
      <c r="D350" s="30"/>
      <c r="E350" s="18"/>
      <c r="F350" s="8"/>
      <c r="G350" s="36" t="s">
        <v>31</v>
      </c>
      <c r="H350" s="18"/>
      <c r="I350" s="18" t="s">
        <v>27</v>
      </c>
      <c r="J350" s="37">
        <v>0</v>
      </c>
      <c r="K350" s="37">
        <v>0</v>
      </c>
      <c r="L350" s="37">
        <v>0</v>
      </c>
      <c r="M350" s="37">
        <v>2</v>
      </c>
      <c r="N350" s="37">
        <v>0</v>
      </c>
      <c r="O350" s="41">
        <f>J350+K350+L350+M350+N350</f>
        <v>2</v>
      </c>
    </row>
    <row r="351" spans="1:15">
      <c r="A351" s="15">
        <v>348</v>
      </c>
      <c r="B351" s="35" t="s">
        <v>379</v>
      </c>
      <c r="C351" s="36" t="s">
        <v>762</v>
      </c>
      <c r="D351" s="31"/>
      <c r="E351" s="15"/>
      <c r="F351" s="8"/>
      <c r="G351" s="36" t="s">
        <v>31</v>
      </c>
      <c r="H351" s="18"/>
      <c r="I351" s="18" t="s">
        <v>28</v>
      </c>
      <c r="J351" s="37">
        <v>0</v>
      </c>
      <c r="K351" s="37">
        <v>0</v>
      </c>
      <c r="L351" s="37">
        <v>0</v>
      </c>
      <c r="M351" s="37">
        <v>4</v>
      </c>
      <c r="N351" s="37">
        <v>0</v>
      </c>
      <c r="O351" s="41">
        <f>J351+K351+L351+M351+N351</f>
        <v>4</v>
      </c>
    </row>
    <row r="352" spans="1:15">
      <c r="A352" s="15">
        <v>349</v>
      </c>
      <c r="B352" s="35" t="s">
        <v>380</v>
      </c>
      <c r="C352" s="36" t="s">
        <v>763</v>
      </c>
      <c r="D352" s="30"/>
      <c r="E352" s="18"/>
      <c r="F352" s="8"/>
      <c r="G352" s="36" t="s">
        <v>31</v>
      </c>
      <c r="H352" s="18"/>
      <c r="I352" s="18" t="s">
        <v>27</v>
      </c>
      <c r="J352" s="37">
        <v>0</v>
      </c>
      <c r="K352" s="37">
        <v>0</v>
      </c>
      <c r="L352" s="37">
        <v>0</v>
      </c>
      <c r="M352" s="37">
        <v>12</v>
      </c>
      <c r="N352" s="37">
        <v>0</v>
      </c>
      <c r="O352" s="41">
        <f>J352+K352+L352+M352+N352</f>
        <v>12</v>
      </c>
    </row>
    <row r="353" spans="1:15">
      <c r="A353" s="15">
        <v>350</v>
      </c>
      <c r="B353" s="35" t="s">
        <v>381</v>
      </c>
      <c r="C353" s="36" t="s">
        <v>764</v>
      </c>
      <c r="D353" s="30"/>
      <c r="E353" s="18"/>
      <c r="F353" s="8"/>
      <c r="G353" s="36" t="s">
        <v>31</v>
      </c>
      <c r="H353" s="18"/>
      <c r="I353" s="18" t="s">
        <v>27</v>
      </c>
      <c r="J353" s="37">
        <v>0</v>
      </c>
      <c r="K353" s="37">
        <v>0</v>
      </c>
      <c r="L353" s="37">
        <v>0</v>
      </c>
      <c r="M353" s="37">
        <v>3</v>
      </c>
      <c r="N353" s="37">
        <v>0</v>
      </c>
      <c r="O353" s="41">
        <f>J353+K353+L353+M353+N353</f>
        <v>3</v>
      </c>
    </row>
    <row r="354" spans="1:15">
      <c r="A354" s="15">
        <v>351</v>
      </c>
      <c r="B354" s="35" t="s">
        <v>382</v>
      </c>
      <c r="C354" s="36" t="s">
        <v>765</v>
      </c>
      <c r="D354" s="30"/>
      <c r="E354" s="18"/>
      <c r="F354" s="8"/>
      <c r="G354" s="36" t="s">
        <v>31</v>
      </c>
      <c r="H354" s="18"/>
      <c r="I354" s="18" t="s">
        <v>27</v>
      </c>
      <c r="J354" s="37">
        <v>0</v>
      </c>
      <c r="K354" s="37">
        <v>0</v>
      </c>
      <c r="L354" s="37">
        <v>0</v>
      </c>
      <c r="M354" s="37">
        <v>4</v>
      </c>
      <c r="N354" s="37">
        <v>0</v>
      </c>
      <c r="O354" s="41">
        <f>J354+K354+L354+M354+N354</f>
        <v>4</v>
      </c>
    </row>
    <row r="355" spans="1:15">
      <c r="A355" s="15">
        <v>352</v>
      </c>
      <c r="B355" s="35" t="s">
        <v>383</v>
      </c>
      <c r="C355" s="36" t="s">
        <v>766</v>
      </c>
      <c r="D355" s="30"/>
      <c r="E355" s="18"/>
      <c r="F355" s="8"/>
      <c r="G355" s="36" t="s">
        <v>31</v>
      </c>
      <c r="H355" s="18"/>
      <c r="I355" s="18" t="s">
        <v>27</v>
      </c>
      <c r="J355" s="37">
        <v>0</v>
      </c>
      <c r="K355" s="37">
        <v>0</v>
      </c>
      <c r="L355" s="37">
        <v>0</v>
      </c>
      <c r="M355" s="37">
        <v>40</v>
      </c>
      <c r="N355" s="37">
        <v>0</v>
      </c>
      <c r="O355" s="41">
        <f>J355+K355+L355+M355+N355</f>
        <v>40</v>
      </c>
    </row>
    <row r="356" spans="1:15">
      <c r="A356" s="15">
        <v>353</v>
      </c>
      <c r="B356" s="35" t="s">
        <v>384</v>
      </c>
      <c r="C356" s="36" t="s">
        <v>767</v>
      </c>
      <c r="D356" s="31"/>
      <c r="E356" s="20"/>
      <c r="F356" s="8"/>
      <c r="G356" s="36" t="s">
        <v>31</v>
      </c>
      <c r="H356" s="18"/>
      <c r="I356" s="18" t="s">
        <v>27</v>
      </c>
      <c r="J356" s="37">
        <v>0</v>
      </c>
      <c r="K356" s="37">
        <v>0</v>
      </c>
      <c r="L356" s="37">
        <v>0</v>
      </c>
      <c r="M356" s="37">
        <v>6</v>
      </c>
      <c r="N356" s="37">
        <v>0</v>
      </c>
      <c r="O356" s="41">
        <f>J356+K356+L356+M356+N356</f>
        <v>6</v>
      </c>
    </row>
    <row r="357" spans="1:15">
      <c r="A357" s="15">
        <v>354</v>
      </c>
      <c r="B357" s="35" t="s">
        <v>385</v>
      </c>
      <c r="C357" s="36" t="s">
        <v>768</v>
      </c>
      <c r="D357" s="30"/>
      <c r="E357" s="18"/>
      <c r="F357" s="8"/>
      <c r="G357" s="36" t="s">
        <v>31</v>
      </c>
      <c r="H357" s="18"/>
      <c r="I357" s="18" t="s">
        <v>28</v>
      </c>
      <c r="J357" s="37">
        <v>0</v>
      </c>
      <c r="K357" s="37">
        <v>0</v>
      </c>
      <c r="L357" s="37">
        <v>0</v>
      </c>
      <c r="M357" s="37">
        <v>2</v>
      </c>
      <c r="N357" s="37">
        <v>0</v>
      </c>
      <c r="O357" s="41">
        <f>J357+K357+L357+M357+N357</f>
        <v>2</v>
      </c>
    </row>
    <row r="358" spans="1:15">
      <c r="A358" s="15">
        <v>355</v>
      </c>
      <c r="B358" s="35" t="s">
        <v>386</v>
      </c>
      <c r="C358" s="36" t="s">
        <v>769</v>
      </c>
      <c r="D358" s="31"/>
      <c r="E358" s="20"/>
      <c r="F358" s="8"/>
      <c r="G358" s="36" t="s">
        <v>31</v>
      </c>
      <c r="H358" s="18"/>
      <c r="I358" s="18" t="s">
        <v>27</v>
      </c>
      <c r="J358" s="37">
        <v>0</v>
      </c>
      <c r="K358" s="37">
        <v>0</v>
      </c>
      <c r="L358" s="37">
        <v>0</v>
      </c>
      <c r="M358" s="37">
        <v>3</v>
      </c>
      <c r="N358" s="37">
        <v>0</v>
      </c>
      <c r="O358" s="41">
        <f>J358+K358+L358+M358+N358</f>
        <v>3</v>
      </c>
    </row>
    <row r="359" spans="1:15">
      <c r="A359" s="15">
        <v>356</v>
      </c>
      <c r="B359" s="35" t="s">
        <v>387</v>
      </c>
      <c r="C359" s="36" t="s">
        <v>770</v>
      </c>
      <c r="D359" s="30"/>
      <c r="E359" s="18"/>
      <c r="F359" s="8"/>
      <c r="G359" s="36" t="s">
        <v>31</v>
      </c>
      <c r="H359" s="18"/>
      <c r="I359" s="18" t="s">
        <v>27</v>
      </c>
      <c r="J359" s="37">
        <v>0</v>
      </c>
      <c r="K359" s="37">
        <v>0</v>
      </c>
      <c r="L359" s="37">
        <v>0</v>
      </c>
      <c r="M359" s="37">
        <v>2</v>
      </c>
      <c r="N359" s="37">
        <v>0</v>
      </c>
      <c r="O359" s="41">
        <f>J359+K359+L359+M359+N359</f>
        <v>2</v>
      </c>
    </row>
    <row r="360" spans="1:15">
      <c r="A360" s="15">
        <v>357</v>
      </c>
      <c r="B360" s="35" t="s">
        <v>388</v>
      </c>
      <c r="C360" s="36" t="s">
        <v>771</v>
      </c>
      <c r="D360" s="30"/>
      <c r="E360" s="18"/>
      <c r="F360" s="8"/>
      <c r="G360" s="36" t="s">
        <v>31</v>
      </c>
      <c r="H360" s="18"/>
      <c r="I360" s="18" t="s">
        <v>27</v>
      </c>
      <c r="J360" s="37">
        <v>0</v>
      </c>
      <c r="K360" s="37">
        <v>0</v>
      </c>
      <c r="L360" s="37">
        <v>0</v>
      </c>
      <c r="M360" s="37">
        <v>1</v>
      </c>
      <c r="N360" s="37">
        <v>0</v>
      </c>
      <c r="O360" s="41">
        <f>J360+K360+L360+M360+N360</f>
        <v>1</v>
      </c>
    </row>
    <row r="361" spans="1:15">
      <c r="A361" s="15">
        <v>358</v>
      </c>
      <c r="B361" s="35" t="s">
        <v>389</v>
      </c>
      <c r="C361" s="36" t="s">
        <v>772</v>
      </c>
      <c r="D361" s="31"/>
      <c r="E361" s="20"/>
      <c r="F361" s="8"/>
      <c r="G361" s="36" t="s">
        <v>31</v>
      </c>
      <c r="H361" s="18"/>
      <c r="I361" s="18" t="s">
        <v>27</v>
      </c>
      <c r="J361" s="37">
        <v>0</v>
      </c>
      <c r="K361" s="37">
        <v>0</v>
      </c>
      <c r="L361" s="37">
        <v>0</v>
      </c>
      <c r="M361" s="37">
        <v>1</v>
      </c>
      <c r="N361" s="37">
        <v>0</v>
      </c>
      <c r="O361" s="41">
        <f>J361+K361+L361+M361+N361</f>
        <v>1</v>
      </c>
    </row>
    <row r="362" spans="1:15">
      <c r="A362" s="15">
        <v>359</v>
      </c>
      <c r="B362" s="35" t="s">
        <v>390</v>
      </c>
      <c r="C362" s="36" t="s">
        <v>773</v>
      </c>
      <c r="D362" s="31"/>
      <c r="E362" s="20"/>
      <c r="F362" s="8"/>
      <c r="G362" s="36" t="s">
        <v>31</v>
      </c>
      <c r="H362" s="18"/>
      <c r="I362" s="18" t="s">
        <v>27</v>
      </c>
      <c r="J362" s="37">
        <v>0</v>
      </c>
      <c r="K362" s="37">
        <v>0</v>
      </c>
      <c r="L362" s="37">
        <v>0</v>
      </c>
      <c r="M362" s="37">
        <v>36</v>
      </c>
      <c r="N362" s="37">
        <v>0</v>
      </c>
      <c r="O362" s="41">
        <f>J362+K362+L362+M362+N362</f>
        <v>36</v>
      </c>
    </row>
    <row r="363" spans="1:15">
      <c r="A363" s="15">
        <v>360</v>
      </c>
      <c r="B363" s="35" t="s">
        <v>391</v>
      </c>
      <c r="C363" s="36" t="s">
        <v>774</v>
      </c>
      <c r="D363" s="30"/>
      <c r="E363" s="18"/>
      <c r="F363" s="8"/>
      <c r="G363" s="36" t="s">
        <v>31</v>
      </c>
      <c r="H363" s="18"/>
      <c r="I363" s="18" t="s">
        <v>27</v>
      </c>
      <c r="J363" s="37">
        <v>0</v>
      </c>
      <c r="K363" s="37">
        <v>0</v>
      </c>
      <c r="L363" s="37">
        <v>0</v>
      </c>
      <c r="M363" s="37">
        <v>2</v>
      </c>
      <c r="N363" s="37">
        <v>0</v>
      </c>
      <c r="O363" s="41">
        <f>J363+K363+L363+M363+N363</f>
        <v>2</v>
      </c>
    </row>
    <row r="364" spans="1:15">
      <c r="A364" s="15">
        <v>361</v>
      </c>
      <c r="B364" s="35" t="s">
        <v>392</v>
      </c>
      <c r="C364" s="36" t="s">
        <v>775</v>
      </c>
      <c r="D364" s="30"/>
      <c r="E364" s="18"/>
      <c r="F364" s="8"/>
      <c r="G364" s="36" t="s">
        <v>31</v>
      </c>
      <c r="H364" s="18"/>
      <c r="I364" s="18" t="s">
        <v>27</v>
      </c>
      <c r="J364" s="37">
        <v>0</v>
      </c>
      <c r="K364" s="37">
        <v>0</v>
      </c>
      <c r="L364" s="37">
        <v>0</v>
      </c>
      <c r="M364" s="37">
        <v>1</v>
      </c>
      <c r="N364" s="37">
        <v>0</v>
      </c>
      <c r="O364" s="41">
        <f>J364+K364+L364+M364+N364</f>
        <v>1</v>
      </c>
    </row>
    <row r="365" spans="1:15">
      <c r="A365" s="15">
        <v>362</v>
      </c>
      <c r="B365" s="35" t="s">
        <v>393</v>
      </c>
      <c r="C365" s="36" t="s">
        <v>776</v>
      </c>
      <c r="D365" s="30"/>
      <c r="E365" s="18"/>
      <c r="F365" s="8"/>
      <c r="G365" s="36" t="s">
        <v>31</v>
      </c>
      <c r="H365" s="18"/>
      <c r="I365" s="18" t="s">
        <v>28</v>
      </c>
      <c r="J365" s="37">
        <v>0</v>
      </c>
      <c r="K365" s="37">
        <v>0</v>
      </c>
      <c r="L365" s="37">
        <v>0</v>
      </c>
      <c r="M365" s="37">
        <v>17</v>
      </c>
      <c r="N365" s="37">
        <v>0</v>
      </c>
      <c r="O365" s="41">
        <f>J365+K365+L365+M365+N365</f>
        <v>17</v>
      </c>
    </row>
    <row r="366" spans="1:15">
      <c r="A366" s="15">
        <v>363</v>
      </c>
      <c r="B366" s="35" t="s">
        <v>394</v>
      </c>
      <c r="C366" s="36" t="s">
        <v>777</v>
      </c>
      <c r="D366" s="30"/>
      <c r="E366" s="18"/>
      <c r="F366" s="8"/>
      <c r="G366" s="36" t="s">
        <v>31</v>
      </c>
      <c r="H366" s="18"/>
      <c r="I366" s="18" t="s">
        <v>28</v>
      </c>
      <c r="J366" s="37">
        <v>0</v>
      </c>
      <c r="K366" s="37">
        <v>0</v>
      </c>
      <c r="L366" s="37">
        <v>0</v>
      </c>
      <c r="M366" s="37">
        <v>5</v>
      </c>
      <c r="N366" s="37">
        <v>0</v>
      </c>
      <c r="O366" s="41">
        <f>J366+K366+L366+M366+N366</f>
        <v>5</v>
      </c>
    </row>
    <row r="367" spans="1:15">
      <c r="A367" s="15">
        <v>364</v>
      </c>
      <c r="B367" s="35" t="s">
        <v>395</v>
      </c>
      <c r="C367" s="36" t="s">
        <v>778</v>
      </c>
      <c r="D367" s="30"/>
      <c r="E367" s="18"/>
      <c r="F367" s="8"/>
      <c r="G367" s="36" t="s">
        <v>31</v>
      </c>
      <c r="H367" s="18"/>
      <c r="I367" s="18" t="s">
        <v>28</v>
      </c>
      <c r="J367" s="37">
        <v>0</v>
      </c>
      <c r="K367" s="37">
        <v>0</v>
      </c>
      <c r="L367" s="37">
        <v>0</v>
      </c>
      <c r="M367" s="37">
        <v>7</v>
      </c>
      <c r="N367" s="37">
        <v>0</v>
      </c>
      <c r="O367" s="41">
        <f>J367+K367+L367+M367+N367</f>
        <v>7</v>
      </c>
    </row>
    <row r="368" spans="1:15">
      <c r="A368" s="15">
        <v>365</v>
      </c>
      <c r="B368" s="35" t="s">
        <v>396</v>
      </c>
      <c r="C368" s="36" t="s">
        <v>779</v>
      </c>
      <c r="D368" s="30"/>
      <c r="E368" s="18"/>
      <c r="F368" s="8"/>
      <c r="G368" s="36" t="s">
        <v>31</v>
      </c>
      <c r="H368" s="18"/>
      <c r="I368" s="18" t="s">
        <v>27</v>
      </c>
      <c r="J368" s="37">
        <v>0</v>
      </c>
      <c r="K368" s="37">
        <v>0</v>
      </c>
      <c r="L368" s="37">
        <v>0</v>
      </c>
      <c r="M368" s="37">
        <v>100</v>
      </c>
      <c r="N368" s="37">
        <v>200</v>
      </c>
      <c r="O368" s="41">
        <f>J368+K368+L368+M368+N368</f>
        <v>300</v>
      </c>
    </row>
    <row r="369" spans="1:15">
      <c r="A369" s="15">
        <v>366</v>
      </c>
      <c r="B369" s="35" t="s">
        <v>397</v>
      </c>
      <c r="C369" s="36" t="s">
        <v>780</v>
      </c>
      <c r="D369" s="30"/>
      <c r="E369" s="18"/>
      <c r="F369" s="8"/>
      <c r="G369" s="36" t="s">
        <v>31</v>
      </c>
      <c r="H369" s="18"/>
      <c r="I369" s="18" t="s">
        <v>27</v>
      </c>
      <c r="J369" s="37">
        <v>0</v>
      </c>
      <c r="K369" s="37">
        <v>0</v>
      </c>
      <c r="L369" s="37">
        <v>0</v>
      </c>
      <c r="M369" s="37">
        <v>6</v>
      </c>
      <c r="N369" s="37">
        <v>0</v>
      </c>
      <c r="O369" s="41">
        <f>J369+K369+L369+M369+N369</f>
        <v>6</v>
      </c>
    </row>
    <row r="370" spans="1:15">
      <c r="A370" s="15">
        <v>367</v>
      </c>
      <c r="B370" s="35" t="s">
        <v>398</v>
      </c>
      <c r="C370" s="36" t="s">
        <v>781</v>
      </c>
      <c r="D370" s="31"/>
      <c r="E370" s="15"/>
      <c r="F370" s="8"/>
      <c r="G370" s="36" t="s">
        <v>31</v>
      </c>
      <c r="H370" s="18"/>
      <c r="I370" s="18" t="s">
        <v>28</v>
      </c>
      <c r="J370" s="37">
        <v>0</v>
      </c>
      <c r="K370" s="37">
        <v>0</v>
      </c>
      <c r="L370" s="37">
        <v>0</v>
      </c>
      <c r="M370" s="37">
        <v>0</v>
      </c>
      <c r="N370" s="37">
        <v>3</v>
      </c>
      <c r="O370" s="41">
        <f>J370+K370+L370+M370+N370</f>
        <v>3</v>
      </c>
    </row>
    <row r="371" spans="1:15">
      <c r="A371" s="15">
        <v>368</v>
      </c>
      <c r="B371" s="35" t="s">
        <v>399</v>
      </c>
      <c r="C371" s="36" t="s">
        <v>782</v>
      </c>
      <c r="D371" s="31"/>
      <c r="E371" s="20"/>
      <c r="F371" s="8"/>
      <c r="G371" s="36" t="s">
        <v>31</v>
      </c>
      <c r="H371" s="18"/>
      <c r="I371" s="18" t="s">
        <v>27</v>
      </c>
      <c r="J371" s="37">
        <v>0</v>
      </c>
      <c r="K371" s="37">
        <v>0</v>
      </c>
      <c r="L371" s="37">
        <v>0</v>
      </c>
      <c r="M371" s="37">
        <v>0</v>
      </c>
      <c r="N371" s="37">
        <v>8</v>
      </c>
      <c r="O371" s="41">
        <f>J371+K371+L371+M371+N371</f>
        <v>8</v>
      </c>
    </row>
    <row r="372" spans="1:15">
      <c r="A372" s="15">
        <v>369</v>
      </c>
      <c r="B372" s="35" t="s">
        <v>400</v>
      </c>
      <c r="C372" s="36" t="s">
        <v>783</v>
      </c>
      <c r="D372" s="30"/>
      <c r="E372" s="18"/>
      <c r="F372" s="8"/>
      <c r="G372" s="36" t="s">
        <v>31</v>
      </c>
      <c r="H372" s="18"/>
      <c r="I372" s="18" t="s">
        <v>27</v>
      </c>
      <c r="J372" s="37">
        <v>0</v>
      </c>
      <c r="K372" s="37">
        <v>0</v>
      </c>
      <c r="L372" s="37">
        <v>0</v>
      </c>
      <c r="M372" s="37">
        <v>0</v>
      </c>
      <c r="N372" s="37">
        <v>50</v>
      </c>
      <c r="O372" s="41">
        <f>J372+K372+L372+M372+N372</f>
        <v>50</v>
      </c>
    </row>
    <row r="373" spans="1:15">
      <c r="A373" s="15">
        <v>370</v>
      </c>
      <c r="B373" s="35" t="s">
        <v>401</v>
      </c>
      <c r="C373" s="36" t="s">
        <v>784</v>
      </c>
      <c r="D373" s="30"/>
      <c r="E373" s="18"/>
      <c r="F373" s="8"/>
      <c r="G373" s="36" t="s">
        <v>31</v>
      </c>
      <c r="H373" s="18"/>
      <c r="I373" s="18" t="s">
        <v>27</v>
      </c>
      <c r="J373" s="37">
        <v>0</v>
      </c>
      <c r="K373" s="37">
        <v>0</v>
      </c>
      <c r="L373" s="37">
        <v>0</v>
      </c>
      <c r="M373" s="37">
        <v>0</v>
      </c>
      <c r="N373" s="37">
        <v>50</v>
      </c>
      <c r="O373" s="41">
        <f>J373+K373+L373+M373+N373</f>
        <v>50</v>
      </c>
    </row>
    <row r="374" spans="1:15">
      <c r="A374" s="15">
        <v>371</v>
      </c>
      <c r="B374" s="35" t="s">
        <v>402</v>
      </c>
      <c r="C374" s="36" t="s">
        <v>785</v>
      </c>
      <c r="D374" s="30"/>
      <c r="E374" s="20"/>
      <c r="F374" s="8"/>
      <c r="G374" s="36" t="s">
        <v>31</v>
      </c>
      <c r="H374" s="18"/>
      <c r="I374" s="18" t="s">
        <v>30</v>
      </c>
      <c r="J374" s="37">
        <v>0</v>
      </c>
      <c r="K374" s="37">
        <v>0</v>
      </c>
      <c r="L374" s="37">
        <v>0</v>
      </c>
      <c r="M374" s="37">
        <v>0</v>
      </c>
      <c r="N374" s="37">
        <v>1</v>
      </c>
      <c r="O374" s="41">
        <f>J374+K374+L374+M374+N374</f>
        <v>1</v>
      </c>
    </row>
    <row r="375" spans="1:15">
      <c r="A375" s="15">
        <v>372</v>
      </c>
      <c r="B375" s="35" t="s">
        <v>403</v>
      </c>
      <c r="C375" s="36" t="s">
        <v>786</v>
      </c>
      <c r="D375" s="31"/>
      <c r="E375" s="15"/>
      <c r="F375" s="8"/>
      <c r="G375" s="36" t="s">
        <v>31</v>
      </c>
      <c r="H375" s="18"/>
      <c r="I375" s="18" t="s">
        <v>27</v>
      </c>
      <c r="J375" s="37">
        <v>0</v>
      </c>
      <c r="K375" s="37">
        <v>0</v>
      </c>
      <c r="L375" s="37">
        <v>0</v>
      </c>
      <c r="M375" s="37">
        <v>0</v>
      </c>
      <c r="N375" s="37">
        <v>100</v>
      </c>
      <c r="O375" s="41">
        <f>J375+K375+L375+M375+N375</f>
        <v>100</v>
      </c>
    </row>
    <row r="376" spans="1:15">
      <c r="A376" s="15">
        <v>373</v>
      </c>
      <c r="B376" s="35" t="s">
        <v>404</v>
      </c>
      <c r="C376" s="36" t="s">
        <v>787</v>
      </c>
      <c r="D376" s="30"/>
      <c r="E376" s="18"/>
      <c r="F376" s="8"/>
      <c r="G376" s="36" t="s">
        <v>31</v>
      </c>
      <c r="H376" s="18"/>
      <c r="I376" s="18" t="s">
        <v>27</v>
      </c>
      <c r="J376" s="37">
        <v>0</v>
      </c>
      <c r="K376" s="37">
        <v>0</v>
      </c>
      <c r="L376" s="37">
        <v>0</v>
      </c>
      <c r="M376" s="37">
        <v>0</v>
      </c>
      <c r="N376" s="37">
        <v>3</v>
      </c>
      <c r="O376" s="41">
        <f>J376+K376+L376+M376+N376</f>
        <v>3</v>
      </c>
    </row>
    <row r="377" spans="1:15">
      <c r="A377" s="15">
        <v>374</v>
      </c>
      <c r="B377" s="35" t="s">
        <v>405</v>
      </c>
      <c r="C377" s="36" t="s">
        <v>788</v>
      </c>
      <c r="D377" s="30"/>
      <c r="E377" s="18"/>
      <c r="F377" s="8"/>
      <c r="G377" s="36" t="s">
        <v>31</v>
      </c>
      <c r="H377" s="18"/>
      <c r="I377" s="18" t="s">
        <v>27</v>
      </c>
      <c r="J377" s="37">
        <v>0</v>
      </c>
      <c r="K377" s="37">
        <v>0</v>
      </c>
      <c r="L377" s="37">
        <v>0</v>
      </c>
      <c r="M377" s="37">
        <v>0</v>
      </c>
      <c r="N377" s="37">
        <v>25</v>
      </c>
      <c r="O377" s="41">
        <f>J377+K377+L377+M377+N377</f>
        <v>25</v>
      </c>
    </row>
    <row r="378" spans="1:15">
      <c r="A378" s="15">
        <v>375</v>
      </c>
      <c r="B378" s="35" t="s">
        <v>406</v>
      </c>
      <c r="C378" s="36" t="s">
        <v>789</v>
      </c>
      <c r="D378" s="30"/>
      <c r="E378" s="18"/>
      <c r="F378" s="8"/>
      <c r="G378" s="36" t="s">
        <v>31</v>
      </c>
      <c r="H378" s="18"/>
      <c r="I378" s="18" t="s">
        <v>27</v>
      </c>
      <c r="J378" s="37">
        <v>0</v>
      </c>
      <c r="K378" s="37">
        <v>0</v>
      </c>
      <c r="L378" s="37">
        <v>0</v>
      </c>
      <c r="M378" s="37">
        <v>0</v>
      </c>
      <c r="N378" s="37">
        <v>16</v>
      </c>
      <c r="O378" s="41">
        <f>J378+K378+L378+M378+N378</f>
        <v>16</v>
      </c>
    </row>
    <row r="379" spans="1:15">
      <c r="A379" s="15">
        <v>376</v>
      </c>
      <c r="B379" s="35" t="s">
        <v>407</v>
      </c>
      <c r="C379" s="36" t="s">
        <v>790</v>
      </c>
      <c r="D379" s="30"/>
      <c r="E379" s="18"/>
      <c r="F379" s="8"/>
      <c r="G379" s="36" t="s">
        <v>31</v>
      </c>
      <c r="H379" s="18"/>
      <c r="I379" s="18" t="s">
        <v>27</v>
      </c>
      <c r="J379" s="37">
        <v>0</v>
      </c>
      <c r="K379" s="37">
        <v>0</v>
      </c>
      <c r="L379" s="37">
        <v>0</v>
      </c>
      <c r="M379" s="37">
        <v>0</v>
      </c>
      <c r="N379" s="37">
        <v>30</v>
      </c>
      <c r="O379" s="41">
        <f>J379+K379+L379+M379+N379</f>
        <v>30</v>
      </c>
    </row>
    <row r="380" spans="1:15">
      <c r="A380" s="15">
        <v>377</v>
      </c>
      <c r="B380" s="35" t="s">
        <v>408</v>
      </c>
      <c r="C380" s="36" t="s">
        <v>791</v>
      </c>
      <c r="D380" s="30"/>
      <c r="E380" s="18"/>
      <c r="F380" s="8"/>
      <c r="G380" s="36" t="s">
        <v>31</v>
      </c>
      <c r="H380" s="18"/>
      <c r="I380" s="18" t="s">
        <v>27</v>
      </c>
      <c r="J380" s="37">
        <v>0</v>
      </c>
      <c r="K380" s="37">
        <v>0</v>
      </c>
      <c r="L380" s="37">
        <v>0</v>
      </c>
      <c r="M380" s="37">
        <v>0</v>
      </c>
      <c r="N380" s="37">
        <v>60</v>
      </c>
      <c r="O380" s="41">
        <f>J380+K380+L380+M380+N380</f>
        <v>60</v>
      </c>
    </row>
    <row r="381" spans="1:15">
      <c r="A381" s="15">
        <v>378</v>
      </c>
      <c r="B381" s="35" t="s">
        <v>409</v>
      </c>
      <c r="C381" s="36" t="s">
        <v>792</v>
      </c>
      <c r="D381" s="30"/>
      <c r="E381" s="18"/>
      <c r="F381" s="8"/>
      <c r="G381" s="36" t="s">
        <v>31</v>
      </c>
      <c r="H381" s="18"/>
      <c r="I381" s="18" t="s">
        <v>27</v>
      </c>
      <c r="J381" s="37">
        <v>0</v>
      </c>
      <c r="K381" s="37">
        <v>0</v>
      </c>
      <c r="L381" s="37">
        <v>0</v>
      </c>
      <c r="M381" s="37">
        <v>0</v>
      </c>
      <c r="N381" s="37">
        <v>50</v>
      </c>
      <c r="O381" s="41">
        <f>J381+K381+L381+M381+N381</f>
        <v>50</v>
      </c>
    </row>
    <row r="382" spans="1:15">
      <c r="A382" s="15">
        <v>379</v>
      </c>
      <c r="B382" s="35" t="s">
        <v>410</v>
      </c>
      <c r="C382" s="36" t="s">
        <v>793</v>
      </c>
      <c r="D382" s="30"/>
      <c r="E382" s="18"/>
      <c r="F382" s="8"/>
      <c r="G382" s="36" t="s">
        <v>31</v>
      </c>
      <c r="H382" s="18"/>
      <c r="I382" s="18" t="s">
        <v>27</v>
      </c>
      <c r="J382" s="37">
        <v>0</v>
      </c>
      <c r="K382" s="37">
        <v>0</v>
      </c>
      <c r="L382" s="37">
        <v>0</v>
      </c>
      <c r="M382" s="37">
        <v>0</v>
      </c>
      <c r="N382" s="37">
        <v>7</v>
      </c>
      <c r="O382" s="41">
        <f>J382+K382+L382+M382+N382</f>
        <v>7</v>
      </c>
    </row>
    <row r="383" spans="1:15">
      <c r="A383" s="15">
        <v>380</v>
      </c>
      <c r="B383" s="35" t="s">
        <v>411</v>
      </c>
      <c r="C383" s="36" t="s">
        <v>794</v>
      </c>
      <c r="D383" s="30"/>
      <c r="E383" s="18"/>
      <c r="F383" s="8"/>
      <c r="G383" s="36" t="s">
        <v>31</v>
      </c>
      <c r="H383" s="18"/>
      <c r="I383" s="18" t="s">
        <v>28</v>
      </c>
      <c r="J383" s="37">
        <v>0</v>
      </c>
      <c r="K383" s="37">
        <v>0</v>
      </c>
      <c r="L383" s="37">
        <v>0</v>
      </c>
      <c r="M383" s="37">
        <v>0</v>
      </c>
      <c r="N383" s="37">
        <v>1</v>
      </c>
      <c r="O383" s="41">
        <f>J383+K383+L383+M383+N383</f>
        <v>1</v>
      </c>
    </row>
    <row r="384" spans="1:15">
      <c r="A384" s="15">
        <v>381</v>
      </c>
      <c r="B384" s="35" t="s">
        <v>412</v>
      </c>
      <c r="C384" s="36" t="s">
        <v>795</v>
      </c>
      <c r="D384" s="30"/>
      <c r="E384" s="18"/>
      <c r="F384" s="8"/>
      <c r="G384" s="36" t="s">
        <v>31</v>
      </c>
      <c r="H384" s="18"/>
      <c r="I384" s="18" t="s">
        <v>27</v>
      </c>
      <c r="J384" s="37">
        <v>0</v>
      </c>
      <c r="K384" s="37">
        <v>0</v>
      </c>
      <c r="L384" s="37">
        <v>0</v>
      </c>
      <c r="M384" s="37">
        <v>0</v>
      </c>
      <c r="N384" s="37">
        <v>4</v>
      </c>
      <c r="O384" s="41">
        <f>J384+K384+L384+M384+N384</f>
        <v>4</v>
      </c>
    </row>
    <row r="385" spans="1:16">
      <c r="A385" s="15">
        <v>382</v>
      </c>
      <c r="B385" s="35" t="s">
        <v>413</v>
      </c>
      <c r="C385" s="36" t="s">
        <v>796</v>
      </c>
      <c r="D385" s="30"/>
      <c r="E385" s="18"/>
      <c r="F385" s="8"/>
      <c r="G385" s="36" t="s">
        <v>31</v>
      </c>
      <c r="H385" s="18"/>
      <c r="I385" s="18" t="s">
        <v>30</v>
      </c>
      <c r="J385" s="37">
        <v>0</v>
      </c>
      <c r="K385" s="37">
        <v>0</v>
      </c>
      <c r="L385" s="37">
        <v>0</v>
      </c>
      <c r="M385" s="37">
        <v>0</v>
      </c>
      <c r="N385" s="37">
        <v>4</v>
      </c>
      <c r="O385" s="41">
        <f>J385+K385+L385+M385+N385</f>
        <v>4</v>
      </c>
    </row>
    <row r="386" spans="1:16">
      <c r="A386" s="15">
        <v>383</v>
      </c>
      <c r="B386" s="35" t="s">
        <v>414</v>
      </c>
      <c r="C386" s="36" t="s">
        <v>797</v>
      </c>
      <c r="D386" s="30"/>
      <c r="E386" s="18"/>
      <c r="F386" s="8"/>
      <c r="G386" s="36" t="s">
        <v>31</v>
      </c>
      <c r="H386" s="18"/>
      <c r="I386" s="18" t="s">
        <v>29</v>
      </c>
      <c r="J386" s="37">
        <v>0</v>
      </c>
      <c r="K386" s="37">
        <v>0</v>
      </c>
      <c r="L386" s="37">
        <v>0</v>
      </c>
      <c r="M386" s="37">
        <v>0</v>
      </c>
      <c r="N386" s="37">
        <v>10</v>
      </c>
      <c r="O386" s="41">
        <f>J386+K386+L386+M386+N386</f>
        <v>10</v>
      </c>
    </row>
    <row r="387" spans="1:16">
      <c r="A387" s="15">
        <v>384</v>
      </c>
      <c r="B387" s="35" t="s">
        <v>415</v>
      </c>
      <c r="C387" s="36" t="s">
        <v>798</v>
      </c>
      <c r="D387" s="30"/>
      <c r="E387" s="18"/>
      <c r="F387" s="8"/>
      <c r="G387" s="36" t="s">
        <v>31</v>
      </c>
      <c r="H387" s="18"/>
      <c r="I387" s="18" t="s">
        <v>28</v>
      </c>
      <c r="J387" s="37">
        <v>0</v>
      </c>
      <c r="K387" s="37">
        <v>0</v>
      </c>
      <c r="L387" s="37">
        <v>0</v>
      </c>
      <c r="M387" s="37">
        <v>0</v>
      </c>
      <c r="N387" s="37">
        <v>1</v>
      </c>
      <c r="O387" s="41">
        <f>J387+K387+L387+M387+N387</f>
        <v>1</v>
      </c>
    </row>
    <row r="388" spans="1:16">
      <c r="A388" s="15">
        <v>385</v>
      </c>
      <c r="B388" s="35" t="s">
        <v>416</v>
      </c>
      <c r="C388" s="36" t="s">
        <v>799</v>
      </c>
      <c r="D388" s="30"/>
      <c r="E388" s="18"/>
      <c r="F388" s="8"/>
      <c r="G388" s="36" t="s">
        <v>31</v>
      </c>
      <c r="H388" s="18"/>
      <c r="I388" s="18" t="s">
        <v>28</v>
      </c>
      <c r="J388" s="37">
        <v>0</v>
      </c>
      <c r="K388" s="37">
        <v>0</v>
      </c>
      <c r="L388" s="37">
        <v>0</v>
      </c>
      <c r="M388" s="37">
        <v>0</v>
      </c>
      <c r="N388" s="37">
        <v>1</v>
      </c>
      <c r="O388" s="41">
        <f>J388+K388+L388+M388+N388</f>
        <v>1</v>
      </c>
    </row>
    <row r="389" spans="1:16">
      <c r="A389" s="15">
        <v>386</v>
      </c>
      <c r="B389" s="35" t="s">
        <v>417</v>
      </c>
      <c r="C389" s="36" t="s">
        <v>800</v>
      </c>
      <c r="D389" s="30"/>
      <c r="E389" s="18"/>
      <c r="F389" s="8"/>
      <c r="G389" s="36" t="s">
        <v>31</v>
      </c>
      <c r="H389" s="18"/>
      <c r="I389" s="18" t="s">
        <v>28</v>
      </c>
      <c r="J389" s="37">
        <v>0</v>
      </c>
      <c r="K389" s="37">
        <v>0</v>
      </c>
      <c r="L389" s="37">
        <v>0</v>
      </c>
      <c r="M389" s="37">
        <v>0</v>
      </c>
      <c r="N389" s="37">
        <v>25</v>
      </c>
      <c r="O389" s="41">
        <f>J389+K389+L389+M389+N389</f>
        <v>25</v>
      </c>
    </row>
    <row r="390" spans="1:16">
      <c r="A390" s="15">
        <v>387</v>
      </c>
      <c r="B390" s="35" t="s">
        <v>418</v>
      </c>
      <c r="C390" s="36" t="s">
        <v>801</v>
      </c>
      <c r="D390" s="30"/>
      <c r="E390" s="18"/>
      <c r="F390" s="8"/>
      <c r="G390" s="36" t="s">
        <v>31</v>
      </c>
      <c r="H390" s="18"/>
      <c r="I390" s="18" t="s">
        <v>27</v>
      </c>
      <c r="J390" s="37">
        <v>0</v>
      </c>
      <c r="K390" s="37">
        <v>0</v>
      </c>
      <c r="L390" s="37">
        <v>0</v>
      </c>
      <c r="M390" s="37">
        <v>0</v>
      </c>
      <c r="N390" s="37">
        <v>5</v>
      </c>
      <c r="O390" s="41">
        <f>J390+K390+L390+M390+N390</f>
        <v>5</v>
      </c>
    </row>
    <row r="391" spans="1:16">
      <c r="A391" s="15">
        <v>388</v>
      </c>
      <c r="B391" s="35" t="s">
        <v>419</v>
      </c>
      <c r="C391" s="36" t="s">
        <v>802</v>
      </c>
      <c r="D391" s="30"/>
      <c r="E391" s="18"/>
      <c r="F391" s="8"/>
      <c r="G391" s="36" t="s">
        <v>31</v>
      </c>
      <c r="H391" s="18"/>
      <c r="I391" s="18" t="s">
        <v>27</v>
      </c>
      <c r="J391" s="37">
        <v>0</v>
      </c>
      <c r="K391" s="37">
        <v>0</v>
      </c>
      <c r="L391" s="37">
        <v>0</v>
      </c>
      <c r="M391" s="37">
        <v>0</v>
      </c>
      <c r="N391" s="37">
        <v>5</v>
      </c>
      <c r="O391" s="41">
        <f>J391+K391+L391+M391+N391</f>
        <v>5</v>
      </c>
    </row>
    <row r="392" spans="1:16" s="16" customFormat="1">
      <c r="A392" s="17"/>
      <c r="B392" s="1" t="s">
        <v>12</v>
      </c>
      <c r="C392" s="12"/>
      <c r="D392" s="28"/>
      <c r="F392" s="13"/>
      <c r="G392" s="12"/>
      <c r="H392" s="1"/>
      <c r="I392" s="1"/>
      <c r="J392" s="11">
        <f>SUM(J5:J391)</f>
        <v>63766</v>
      </c>
      <c r="K392" s="11">
        <f t="shared" ref="K392:O392" si="0">SUM(K5:K391)</f>
        <v>47487</v>
      </c>
      <c r="L392" s="11">
        <f t="shared" si="0"/>
        <v>63195.5</v>
      </c>
      <c r="M392" s="11">
        <f t="shared" si="0"/>
        <v>21420</v>
      </c>
      <c r="N392" s="11">
        <f t="shared" si="0"/>
        <v>15500.8</v>
      </c>
      <c r="O392" s="11">
        <f t="shared" si="0"/>
        <v>211369.3</v>
      </c>
    </row>
    <row r="393" spans="1:16" s="55" customFormat="1">
      <c r="D393" s="56"/>
      <c r="O393" s="57"/>
      <c r="P393" s="58" t="s">
        <v>810</v>
      </c>
    </row>
    <row r="394" spans="1:16" s="55" customFormat="1">
      <c r="D394" s="56"/>
      <c r="O394" s="57"/>
      <c r="P394" s="58" t="s">
        <v>811</v>
      </c>
    </row>
    <row r="396" spans="1:16" s="61" customFormat="1" ht="18.75">
      <c r="D396" s="62"/>
      <c r="K396" s="63"/>
      <c r="L396" s="63"/>
      <c r="M396" s="63"/>
      <c r="N396" s="63"/>
      <c r="O396" s="64"/>
    </row>
    <row r="397" spans="1:16" s="61" customFormat="1" ht="18.75">
      <c r="D397" s="62"/>
      <c r="K397" s="63"/>
      <c r="L397" s="63"/>
      <c r="M397" s="63"/>
      <c r="N397" s="63"/>
      <c r="O397" s="64"/>
    </row>
    <row r="398" spans="1:16" s="61" customFormat="1" ht="18.75">
      <c r="D398" s="62"/>
      <c r="K398" s="63"/>
      <c r="L398" s="63"/>
      <c r="M398" s="63"/>
      <c r="N398" s="63"/>
      <c r="O398" s="64"/>
    </row>
  </sheetData>
  <autoFilter ref="B4:O392"/>
  <sortState ref="B5:AD1233">
    <sortCondition ref="C5:C1233"/>
    <sortCondition ref="F5:F123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7" sqref="G7"/>
    </sheetView>
  </sheetViews>
  <sheetFormatPr defaultRowHeight="1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>
      <c r="A1" s="5" t="s">
        <v>25</v>
      </c>
      <c r="C1" s="7" t="s">
        <v>26</v>
      </c>
    </row>
    <row r="3" spans="1:5">
      <c r="A3" s="3" t="s">
        <v>8</v>
      </c>
      <c r="B3" s="3" t="s">
        <v>9</v>
      </c>
      <c r="C3" s="1" t="s">
        <v>7</v>
      </c>
      <c r="D3" s="1" t="s">
        <v>4</v>
      </c>
      <c r="E3" s="1" t="s">
        <v>5</v>
      </c>
    </row>
    <row r="4" spans="1:5" ht="25.5">
      <c r="A4" s="4">
        <v>1</v>
      </c>
      <c r="B4" s="8" t="s">
        <v>14</v>
      </c>
      <c r="C4" s="9" t="s">
        <v>20</v>
      </c>
      <c r="D4" s="9" t="s">
        <v>13</v>
      </c>
      <c r="E4" s="10" t="s">
        <v>814</v>
      </c>
    </row>
    <row r="5" spans="1:5" ht="27" customHeight="1">
      <c r="A5" s="4">
        <v>2</v>
      </c>
      <c r="B5" s="8" t="s">
        <v>15</v>
      </c>
      <c r="C5" s="9" t="s">
        <v>21</v>
      </c>
      <c r="D5" s="9" t="s">
        <v>13</v>
      </c>
      <c r="E5" s="10" t="s">
        <v>814</v>
      </c>
    </row>
    <row r="6" spans="1:5" ht="33" customHeight="1">
      <c r="A6" s="39">
        <v>3</v>
      </c>
      <c r="B6" s="8" t="s">
        <v>16</v>
      </c>
      <c r="C6" s="9" t="s">
        <v>813</v>
      </c>
      <c r="D6" s="9" t="s">
        <v>13</v>
      </c>
      <c r="E6" s="10" t="s">
        <v>814</v>
      </c>
    </row>
    <row r="7" spans="1:5" ht="32.25" customHeight="1">
      <c r="A7" s="4">
        <v>4</v>
      </c>
      <c r="B7" s="8" t="s">
        <v>17</v>
      </c>
      <c r="C7" s="9" t="s">
        <v>812</v>
      </c>
      <c r="D7" s="9" t="s">
        <v>13</v>
      </c>
      <c r="E7" s="10" t="s">
        <v>814</v>
      </c>
    </row>
    <row r="8" spans="1:5" ht="25.5">
      <c r="A8" s="65">
        <v>5</v>
      </c>
      <c r="B8" s="68" t="s">
        <v>18</v>
      </c>
      <c r="C8" s="9" t="s">
        <v>22</v>
      </c>
      <c r="D8" s="9" t="s">
        <v>13</v>
      </c>
      <c r="E8" s="10" t="s">
        <v>814</v>
      </c>
    </row>
    <row r="9" spans="1:5" ht="25.5">
      <c r="A9" s="66"/>
      <c r="B9" s="69"/>
      <c r="C9" s="9" t="s">
        <v>23</v>
      </c>
      <c r="D9" s="9" t="s">
        <v>13</v>
      </c>
      <c r="E9" s="10" t="s">
        <v>814</v>
      </c>
    </row>
    <row r="10" spans="1:5" ht="25.5">
      <c r="A10" s="67"/>
      <c r="B10" s="70"/>
      <c r="C10" s="9" t="s">
        <v>24</v>
      </c>
      <c r="D10" s="9" t="s">
        <v>13</v>
      </c>
      <c r="E10" s="10" t="s">
        <v>814</v>
      </c>
    </row>
  </sheetData>
  <mergeCells count="2">
    <mergeCell ref="A8:A10"/>
    <mergeCell ref="B8:B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2019-03-14T10:42:09Z</dcterms:modified>
</cp:coreProperties>
</file>